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VAA DEPARTAMENTAS\Pirkimų skyrius\2026 pirkimai\Supapr. ir tarpt. pirkimai\Eglė\19. Jėgainių techninio aptarnavimo ir remonto paslaugos\2. CVP IS\"/>
    </mc:Choice>
  </mc:AlternateContent>
  <xr:revisionPtr revIDLastSave="0" documentId="13_ncr:1_{843FDDED-1735-482C-A268-F0DE60824764}" xr6:coauthVersionLast="47" xr6:coauthVersionMax="47" xr10:uidLastSave="{00000000-0000-0000-0000-000000000000}"/>
  <bookViews>
    <workbookView xWindow="-108" yWindow="-108" windowWidth="23256" windowHeight="12456" activeTab="2" xr2:uid="{7B624AEF-7423-473C-B495-8E6DBD18FBDE}"/>
  </bookViews>
  <sheets>
    <sheet name="Remontas" sheetId="3" r:id="rId1"/>
    <sheet name="TA lentelės" sheetId="2" r:id="rId2"/>
    <sheet name="Bendra pasiūlymo kaina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4" l="1"/>
  <c r="D11" i="4"/>
  <c r="D13" i="4" s="1"/>
  <c r="H101" i="2"/>
  <c r="D12" i="4"/>
  <c r="D9" i="4"/>
  <c r="D8" i="4"/>
  <c r="D10" i="4" s="1"/>
  <c r="B101" i="2"/>
  <c r="B42" i="2"/>
</calcChain>
</file>

<file path=xl/sharedStrings.xml><?xml version="1.0" encoding="utf-8"?>
<sst xmlns="http://schemas.openxmlformats.org/spreadsheetml/2006/main" count="1408" uniqueCount="486">
  <si>
    <t>Lentelė Nr.1</t>
  </si>
  <si>
    <t>Lentelė Nr.2</t>
  </si>
  <si>
    <t>DALIŲ SĄRAŠAS MWM TCG 2016 V8K JĖGAINĖMS</t>
  </si>
  <si>
    <t>DETALIŲ SĄRAŠAS MWM TCG 2016 V12C JĖGAINĖMS</t>
  </si>
  <si>
    <t>Serijiniai Nr.:  9298363, 9298407, 9298345</t>
  </si>
  <si>
    <t>Serijinis Nr.  1289341</t>
  </si>
  <si>
    <t>Eil. Nr.</t>
  </si>
  <si>
    <t>Pavadinimas</t>
  </si>
  <si>
    <t>Kiekis įrenginyje, vnt. (tik orientaciniais tikslais)</t>
  </si>
  <si>
    <t xml:space="preserve">Tiekėjų darbui skirtas laikas, reikalingas paslaugai atlikti valandomis </t>
  </si>
  <si>
    <t>Tiekėjų darbui skirtas laikas, reikalingas paslaugai atlikti valandomis</t>
  </si>
  <si>
    <t>Karterio vėdinimo sistema (perrinkimas)</t>
  </si>
  <si>
    <t>Seperatorius</t>
  </si>
  <si>
    <t>1 </t>
  </si>
  <si>
    <t>Vakuuminis reguliatorius</t>
  </si>
  <si>
    <t>Jungiamoji žarnelė</t>
  </si>
  <si>
    <t>Filtras</t>
  </si>
  <si>
    <t>Tarpinė</t>
  </si>
  <si>
    <t>Apvalus sandarinimo žiedas</t>
  </si>
  <si>
    <t>Išankstinio tepimo alyvos sistema (perrinkimas)</t>
  </si>
  <si>
    <t>Elektromagnetinis vožtuvas</t>
  </si>
  <si>
    <t> 3</t>
  </si>
  <si>
    <t>Sankaba</t>
  </si>
  <si>
    <t>Rutulinis čiaupas</t>
  </si>
  <si>
    <t>El. variklis</t>
  </si>
  <si>
    <t>Amortizatorius</t>
  </si>
  <si>
    <t>Žarna</t>
  </si>
  <si>
    <t>Trieigis vožtuvas DN 32</t>
  </si>
  <si>
    <t>Trieigis vožtuvas</t>
  </si>
  <si>
    <t>Perdavimo pavara  (perrinkimas)</t>
  </si>
  <si>
    <t>Smagratis su guminiu elementu</t>
  </si>
  <si>
    <t> 30</t>
  </si>
  <si>
    <t xml:space="preserve">Smagratis </t>
  </si>
  <si>
    <t>30 </t>
  </si>
  <si>
    <t>Guminis elementas</t>
  </si>
  <si>
    <t>Dujomatis (perrinkimas)</t>
  </si>
  <si>
    <t>Dujomatis</t>
  </si>
  <si>
    <t>3 </t>
  </si>
  <si>
    <t>Dujų filtras</t>
  </si>
  <si>
    <t>Kontrolės įtaisas</t>
  </si>
  <si>
    <t>Slėgio reguliatorius</t>
  </si>
  <si>
    <t>Cilindrų blokas, cilindrų galvutė, variklio bloko dangteliai (perrinkimas)</t>
  </si>
  <si>
    <t>Cilindro įvorė</t>
  </si>
  <si>
    <t> 8</t>
  </si>
  <si>
    <t>Sandarinimo žiedas</t>
  </si>
  <si>
    <t>Diskas</t>
  </si>
  <si>
    <t>Guolio įvorė</t>
  </si>
  <si>
    <t>Purkštukas</t>
  </si>
  <si>
    <t>Įtempimo kaištis</t>
  </si>
  <si>
    <t>Išleidžiamasis vožtuvas</t>
  </si>
  <si>
    <t>Cilindro galvutės sandariklis</t>
  </si>
  <si>
    <t>Varžtas cilindro galvutei</t>
  </si>
  <si>
    <t>Sandariklis</t>
  </si>
  <si>
    <t>Pagrindinis guolis</t>
  </si>
  <si>
    <t>12343110 STD</t>
  </si>
  <si>
    <t>Kreipiamasis guolis</t>
  </si>
  <si>
    <t>12312137 STD</t>
  </si>
  <si>
    <t>Profiliuotas tarpiklis</t>
  </si>
  <si>
    <t>Krumpliuotasis vainikas</t>
  </si>
  <si>
    <t>Cilindrinis krumpliaratis</t>
  </si>
  <si>
    <t>Cilindrinis varžtas</t>
  </si>
  <si>
    <t xml:space="preserve">Švaistiklis </t>
  </si>
  <si>
    <t xml:space="preserve">Švaistiklio įvorė </t>
  </si>
  <si>
    <t xml:space="preserve">švaistiklio varžtas </t>
  </si>
  <si>
    <t>švaistiklio guolis 1vnt.</t>
  </si>
  <si>
    <t>12343108 STD</t>
  </si>
  <si>
    <t>Stūmoklis 1vnt.</t>
  </si>
  <si>
    <t>12316247 STD</t>
  </si>
  <si>
    <t xml:space="preserve">Stūmoklio žiedų komplektas </t>
  </si>
  <si>
    <t>Karterio tarpinė</t>
  </si>
  <si>
    <t>Cilindro galvutė</t>
  </si>
  <si>
    <t>Įvorė</t>
  </si>
  <si>
    <t>Įleidžiamasis vožtuvas</t>
  </si>
  <si>
    <t>Spaudžiamoji spyruoklė</t>
  </si>
  <si>
    <t>Veleno sandarinimo žiedas</t>
  </si>
  <si>
    <t>Sandarinimo masė (1kg)</t>
  </si>
  <si>
    <t>Vožtuvų skirstymo mechanizmas (perrinkimas)</t>
  </si>
  <si>
    <t>Skirstymo velenėlis</t>
  </si>
  <si>
    <t> 32</t>
  </si>
  <si>
    <t>Vožtuvo lizdo stūmiklis</t>
  </si>
  <si>
    <t>Išleidimo vožtuvo svirtis</t>
  </si>
  <si>
    <t>Įleidimo vožtuvo svirtis</t>
  </si>
  <si>
    <t>Stūmiklio strypas</t>
  </si>
  <si>
    <t>Alyvos siurblys (keitimas)</t>
  </si>
  <si>
    <t>Krumpliaratinis alyvos siurblys</t>
  </si>
  <si>
    <t>Dangtelis</t>
  </si>
  <si>
    <t>Kreipiantysis segmentas</t>
  </si>
  <si>
    <t>Vožtuvų tiltelis</t>
  </si>
  <si>
    <t>Tepimo alyvos filtras</t>
  </si>
  <si>
    <t>Filtro dangtelis</t>
  </si>
  <si>
    <t>Greitai išardoma mova</t>
  </si>
  <si>
    <t>Alyvos lygio reguliatorius</t>
  </si>
  <si>
    <t>Alyvos aušintuvas</t>
  </si>
  <si>
    <t>Išankstinio tepimo siurblys</t>
  </si>
  <si>
    <t>Įsiurbiamo oro sistema (perrinkimas)</t>
  </si>
  <si>
    <t>Keičiamasis filtro elementas</t>
  </si>
  <si>
    <t>Mažo slėgio indikatorius</t>
  </si>
  <si>
    <t>Uždegimo sistema (perrinkimas)</t>
  </si>
  <si>
    <t>Uždegimo įtaisas</t>
  </si>
  <si>
    <t> 1</t>
  </si>
  <si>
    <t>Tachometro jutiklis</t>
  </si>
  <si>
    <t>El. alyvos siurblys</t>
  </si>
  <si>
    <t>Prieškamerio uždegimo žvakė</t>
  </si>
  <si>
    <t>Uždegimo ritė</t>
  </si>
  <si>
    <t>Įsiurbiamo oro sistema  (perrinkimas)</t>
  </si>
  <si>
    <t>Sukimosi svyravimų slopintuvas (keitimas)</t>
  </si>
  <si>
    <t>Svyravimų slopintuvas</t>
  </si>
  <si>
    <t>Aušinimo sistemos vamzdynas (keitimas)</t>
  </si>
  <si>
    <t>Aušinimo skysčio vamzdynas</t>
  </si>
  <si>
    <t>Uždegimo sistema  (perrinkimas)</t>
  </si>
  <si>
    <t>Sandarinimas</t>
  </si>
  <si>
    <t>Uždegimo žvakė</t>
  </si>
  <si>
    <t>Uždegimo kabelis</t>
  </si>
  <si>
    <t>Žiedas</t>
  </si>
  <si>
    <t>Jungtis</t>
  </si>
  <si>
    <t>Flanšas</t>
  </si>
  <si>
    <t>Žarnos apkaba</t>
  </si>
  <si>
    <t>Kompensatorius</t>
  </si>
  <si>
    <t>Slėgio skirtumo daviklis</t>
  </si>
  <si>
    <t>Slėgio jungiklis</t>
  </si>
  <si>
    <t>Lygio jungiklis</t>
  </si>
  <si>
    <t>Šildymo elementas</t>
  </si>
  <si>
    <t>Nuorinimo vožtuvas su anti-nutekėjimu</t>
  </si>
  <si>
    <t>Tarpiklis</t>
  </si>
  <si>
    <t>  FLAMCO FLEXVENT SUPER 1/2“</t>
  </si>
  <si>
    <t>Jungiamosios dalys (keitimas)</t>
  </si>
  <si>
    <t>2 </t>
  </si>
  <si>
    <t>Išmetamųjų dujų sistema, suslėgto oro sistema(nurodytų detalių keitimas)</t>
  </si>
  <si>
    <t>Varžtas šešiabriaune galvute</t>
  </si>
  <si>
    <t>Šešiabriaunė veržlė</t>
  </si>
  <si>
    <t>Įtempimo apkaba</t>
  </si>
  <si>
    <t>Išmetamųjų dujų turbina</t>
  </si>
  <si>
    <t xml:space="preserve">Nuorinimo vožtuvas </t>
  </si>
  <si>
    <t>su anti-nutekėjimu</t>
  </si>
  <si>
    <t>Išmetimo dujų linija</t>
  </si>
  <si>
    <t>FLAMCO FLEXVENT SUPER 1/2“</t>
  </si>
  <si>
    <t>išmetimo dujų linija</t>
  </si>
  <si>
    <t>Išmetimo kolektorius</t>
  </si>
  <si>
    <t>Vamzdžio apkaba</t>
  </si>
  <si>
    <t>Nuleidimo vožtuvas</t>
  </si>
  <si>
    <t>Izoliacinė medžiaga</t>
  </si>
  <si>
    <t>Droselinis vožtuvas</t>
  </si>
  <si>
    <t>Įsiurbimo kolektorius</t>
  </si>
  <si>
    <t>Oro tiekimo jungtis</t>
  </si>
  <si>
    <t>Elektra, kabeliai, davikliai</t>
  </si>
  <si>
    <t>Starteris</t>
  </si>
  <si>
    <t>Išmetimo vamzdis</t>
  </si>
  <si>
    <t>Kabelis</t>
  </si>
  <si>
    <t xml:space="preserve">Kabelis </t>
  </si>
  <si>
    <t>Termoelementas</t>
  </si>
  <si>
    <t>Slėgio jutiklis</t>
  </si>
  <si>
    <t>Varžos termometras</t>
  </si>
  <si>
    <t>Apkaba</t>
  </si>
  <si>
    <t>Suslėgto kuro mišinio aušintuvas</t>
  </si>
  <si>
    <t>Tarpinis elementas</t>
  </si>
  <si>
    <t>Relė</t>
  </si>
  <si>
    <t>Skirstytuvo korpusas</t>
  </si>
  <si>
    <t>Jutiklis</t>
  </si>
  <si>
    <t>Kabelio šyna</t>
  </si>
  <si>
    <t>Apsauginis dangtelis</t>
  </si>
  <si>
    <t xml:space="preserve">Akumuliatorius </t>
  </si>
  <si>
    <t>12V 180Ah 100A</t>
  </si>
  <si>
    <t>Smagračio dangtis (keitimas)</t>
  </si>
  <si>
    <t>16 </t>
  </si>
  <si>
    <t>Radialinis žiedinis tarpiklis</t>
  </si>
  <si>
    <t>Dujų mišinio aušintuvas  (keitimas)</t>
  </si>
  <si>
    <t>Dujų mišinio aušintuvas</t>
  </si>
  <si>
    <t>8 </t>
  </si>
  <si>
    <t>Tarpiklių komplektas</t>
  </si>
  <si>
    <t>Tvirtinimo elementai</t>
  </si>
  <si>
    <t>Detonacinis daviklis</t>
  </si>
  <si>
    <t>Dujų maišytuvas  (keitimas)</t>
  </si>
  <si>
    <t>Dujų maišytuvas</t>
  </si>
  <si>
    <t>Pavara</t>
  </si>
  <si>
    <t>Bekontaktis jungiklis</t>
  </si>
  <si>
    <t>Atsarginė dalis</t>
  </si>
  <si>
    <t xml:space="preserve">Valdymo ir apsaugos blokas </t>
  </si>
  <si>
    <t>DEIF GPU2/GS</t>
  </si>
  <si>
    <t>Avarinio aušinimo vandens sistema (remontas-perrinkimas-įsigijimas)</t>
  </si>
  <si>
    <t>Maitinimo blokas</t>
  </si>
  <si>
    <t>Cirkuliacinis vandens siurblys  (remontinis komplektas: sandarinimo žiedas, variklio guolis, apvijos)</t>
  </si>
  <si>
    <t>CPU Power supply unit 12501501</t>
  </si>
  <si>
    <t>LOWARA PLM 132RB5</t>
  </si>
  <si>
    <t>Cirkuliacinis vandens siurblys  (naujo įsigijimas-sumontavimas)</t>
  </si>
  <si>
    <r>
      <t>Trieigis vožtuvas-reguliatorius (remontinis komplektas:</t>
    </r>
    <r>
      <rPr>
        <sz val="10"/>
        <color theme="1"/>
        <rFont val="Calibri Light"/>
        <family val="2"/>
        <charset val="186"/>
      </rPr>
      <t xml:space="preserve"> reguliatoriaus strypas, sandarinimo riebokšlis</t>
    </r>
    <r>
      <rPr>
        <sz val="10"/>
        <color rgb="FF000000"/>
        <rFont val="Calibri Light"/>
        <family val="2"/>
        <charset val="186"/>
      </rPr>
      <t>)</t>
    </r>
  </si>
  <si>
    <t>ARI-PREMIO TYP:5,0kN</t>
  </si>
  <si>
    <t xml:space="preserve">Avarinių aušintuvų ventiliatoriai          (remontinis komplektas: variklio guolis, apvijos) </t>
  </si>
  <si>
    <t> 16</t>
  </si>
  <si>
    <t>ZIEHL-ABEGG FN050-VDS.4lV7P1</t>
  </si>
  <si>
    <t>Avarinių aušintuvų ventiliatoriai          (naujo įsigijimas-sumontavimas)</t>
  </si>
  <si>
    <t>Dujų mišinio aušintuvas (keitimas)</t>
  </si>
  <si>
    <t>Aušinimo kontūro plokštelinis šilumokaitis</t>
  </si>
  <si>
    <t>(naujo įsigijimas- sumontavimas)</t>
  </si>
  <si>
    <t>Galia-737 kW</t>
  </si>
  <si>
    <t>Galia-359 kW</t>
  </si>
  <si>
    <t>Stulpelių sumos (5 stulpelio  įkainių suma ir 6 stulpelio laikų suma):</t>
  </si>
  <si>
    <t>Dujų maišytuvas (keitimas)</t>
  </si>
  <si>
    <t>Lentelė Nr.2-1</t>
  </si>
  <si>
    <t>"Venturi"įdėklas</t>
  </si>
  <si>
    <t>Eil Nr.</t>
  </si>
  <si>
    <t>Paslaugos pavadinimas</t>
  </si>
  <si>
    <t>Remonto paslaugų/darbų įkainis (Eur/val.)</t>
  </si>
  <si>
    <t>Kiekis (val. (paslaugai))</t>
  </si>
  <si>
    <t>Bendra kaina (Eur be PVM)                               (3×4) </t>
  </si>
  <si>
    <t>TCG2016V</t>
  </si>
  <si>
    <t>„Zeppelin“</t>
  </si>
  <si>
    <t>Velenas</t>
  </si>
  <si>
    <t>A</t>
  </si>
  <si>
    <t>Remonto paslaugos:</t>
  </si>
  <si>
    <t>B</t>
  </si>
  <si>
    <t>Detalių ir medžiagų kaina:</t>
  </si>
  <si>
    <r>
      <t>(lentelės Nr. 2, 5 stulpelio suma)</t>
    </r>
    <r>
      <rPr>
        <b/>
        <i/>
        <sz val="10"/>
        <color theme="3" tint="0.499984740745262"/>
        <rFont val="Calibri Light"/>
        <family val="2"/>
      </rPr>
      <t> </t>
    </r>
  </si>
  <si>
    <t>Šarnyrinė jungtis</t>
  </si>
  <si>
    <t>Dujų pamaišymo vožtuvas</t>
  </si>
  <si>
    <t xml:space="preserve">Cirkuliacinis vandens siurblys  </t>
  </si>
  <si>
    <t>( naujo įsigijimas- sumontavimas)</t>
  </si>
  <si>
    <t>LOWARA LNEE50-160/55/P25VCS4</t>
  </si>
  <si>
    <t xml:space="preserve">Trieigis vožtuvas-reguliatorius </t>
  </si>
  <si>
    <r>
      <rPr>
        <b/>
        <sz val="10"/>
        <color theme="1"/>
        <rFont val="Calibri Light"/>
        <family val="2"/>
        <charset val="186"/>
      </rPr>
      <t>(remontinis komplektas:</t>
    </r>
    <r>
      <rPr>
        <sz val="10"/>
        <color theme="1"/>
        <rFont val="Calibri Light"/>
        <family val="2"/>
        <charset val="186"/>
      </rPr>
      <t xml:space="preserve"> reguliatoriaus strypas, sandarinimo riebokšlis)</t>
    </r>
  </si>
  <si>
    <t>EKOREX-CONSULT PTN6</t>
  </si>
  <si>
    <r>
      <t>(</t>
    </r>
    <r>
      <rPr>
        <b/>
        <sz val="10"/>
        <color theme="1"/>
        <rFont val="Calibri Light"/>
        <family val="2"/>
        <charset val="186"/>
      </rPr>
      <t>naujo įsigijimas</t>
    </r>
    <r>
      <rPr>
        <sz val="10"/>
        <color theme="1"/>
        <rFont val="Calibri Light"/>
        <family val="2"/>
        <charset val="186"/>
      </rPr>
      <t>- sumontavimas)</t>
    </r>
  </si>
  <si>
    <r>
      <t>Avarinių aušintuvų ventiliatoriai (</t>
    </r>
    <r>
      <rPr>
        <b/>
        <sz val="10"/>
        <color theme="1"/>
        <rFont val="Calibri Light"/>
        <family val="2"/>
        <charset val="186"/>
      </rPr>
      <t>remontinis komplektas</t>
    </r>
    <r>
      <rPr>
        <sz val="10"/>
        <color theme="1"/>
        <rFont val="Calibri Light"/>
        <family val="2"/>
        <charset val="186"/>
      </rPr>
      <t>: variklio guolių, apvijų keitimas)</t>
    </r>
  </si>
  <si>
    <r>
      <t xml:space="preserve">SÜD-ELECTRIC AG </t>
    </r>
    <r>
      <rPr>
        <b/>
        <sz val="10"/>
        <color theme="1"/>
        <rFont val="Calibri Light"/>
        <family val="2"/>
        <charset val="186"/>
      </rPr>
      <t>LLD-065T3-050N4HBKK </t>
    </r>
  </si>
  <si>
    <t xml:space="preserve">Avarinių aušintuvų ventiliatoriai </t>
  </si>
  <si>
    <t>Aušinimo kontūro išsiplėtimo indas (naujo įsigijimas- sumontavimas)</t>
  </si>
  <si>
    <t>ELBI ETRCE 100 Lit.</t>
  </si>
  <si>
    <t>Lentelė Nr.1-1</t>
  </si>
  <si>
    <t>Bendra kaina (Eur be PVM)                                          (3×4) </t>
  </si>
  <si>
    <r>
      <t>(lentelės Nr. 1, 5 stulpelio suma)</t>
    </r>
    <r>
      <rPr>
        <b/>
        <i/>
        <sz val="10"/>
        <color theme="3" tint="0.499984740745262"/>
        <rFont val="Calibri Light"/>
        <family val="2"/>
        <charset val="186"/>
      </rPr>
      <t> </t>
    </r>
  </si>
  <si>
    <t>Lentelė Nr. 3</t>
  </si>
  <si>
    <t>Lentelė Nr. 3-1</t>
  </si>
  <si>
    <t>Lentelė Nr. 3-2</t>
  </si>
  <si>
    <t>Lentelė Nr. 3-3</t>
  </si>
  <si>
    <t>Jėgainės techninės priežiūros darbai atliekami MWM TCG 2016 V8K agregatams</t>
  </si>
  <si>
    <t>E30 (kas 1500 moto valandų) metu atliekami darbai:</t>
  </si>
  <si>
    <t>E40 (kas 3000 moto valandų) metu atliekami darbai:</t>
  </si>
  <si>
    <t>E50 (kas 12 000 moto valandų) metu atliekami darbai:</t>
  </si>
  <si>
    <t>Darbo pavadinimas</t>
  </si>
  <si>
    <t xml:space="preserve">Vienetas/ mato vienetas (1*)      </t>
  </si>
  <si>
    <r>
      <t xml:space="preserve">Nurodytai techninei priežiūrai detalių, medžiagų arba paslaugų įkainis </t>
    </r>
    <r>
      <rPr>
        <b/>
        <sz val="10"/>
        <rFont val="Calibri Light"/>
        <family val="2"/>
      </rPr>
      <t>vienetui,</t>
    </r>
    <r>
      <rPr>
        <b/>
        <sz val="10"/>
        <color rgb="FF000000"/>
        <rFont val="Calibri Light"/>
        <family val="2"/>
        <charset val="186"/>
      </rPr>
      <t xml:space="preserve"> Eur be PVM</t>
    </r>
  </si>
  <si>
    <t>1.</t>
  </si>
  <si>
    <t>Bandomasis paleidimas ir funkcijų bandymas</t>
  </si>
  <si>
    <t>B 0-1-7</t>
  </si>
  <si>
    <t>2.</t>
  </si>
  <si>
    <t>Pildymo ir išleidimo vožtuvų tarpo tikrinimas ir nustatymas</t>
  </si>
  <si>
    <t>B 1-1-1</t>
  </si>
  <si>
    <t>3.</t>
  </si>
  <si>
    <t>Nuosėdų vožtuve tikrinimas (primontuota cilindro galvutė)</t>
  </si>
  <si>
    <t>B 1-7-10</t>
  </si>
  <si>
    <t>4.</t>
  </si>
  <si>
    <t>Pagalbinių agregatų tikrinimas naudojant TEM sistemą</t>
  </si>
  <si>
    <t>B 0-1-6</t>
  </si>
  <si>
    <t>5.</t>
  </si>
  <si>
    <t>Droselinio vožtuvo tikrinimas</t>
  </si>
  <si>
    <t>B 7-23-3</t>
  </si>
  <si>
    <t>6.</t>
  </si>
  <si>
    <t>Akumuliatoriaus techninė priežiūra</t>
  </si>
  <si>
    <t>B 13-4-1</t>
  </si>
  <si>
    <t>7.</t>
  </si>
  <si>
    <t>Degimo žvakių patikra</t>
  </si>
  <si>
    <t>B 13-5-6</t>
  </si>
  <si>
    <t>8.</t>
  </si>
  <si>
    <t>Uždegimo momento tikrinimas</t>
  </si>
  <si>
    <t>B 13-5-3</t>
  </si>
  <si>
    <t>9.</t>
  </si>
  <si>
    <t>Tepimo alyvos keitimas</t>
  </si>
  <si>
    <t>-</t>
  </si>
  <si>
    <t>Kenksmingų medžiagų kiekio išmetamosiose dujose patikra ir reguliavimas</t>
  </si>
  <si>
    <t>W 0-1-9</t>
  </si>
  <si>
    <r>
      <t xml:space="preserve">Variklis - generatorius, kontrolės sistema </t>
    </r>
    <r>
      <rPr>
        <sz val="10"/>
        <color rgb="FF000000"/>
        <rFont val="Calibri Light"/>
        <family val="2"/>
        <charset val="186"/>
      </rPr>
      <t xml:space="preserve"> Žr. GEI </t>
    </r>
    <r>
      <rPr>
        <b/>
        <i/>
        <sz val="10"/>
        <color theme="1"/>
        <rFont val="Calibri Light"/>
        <family val="2"/>
        <charset val="186"/>
      </rPr>
      <t>(2*)</t>
    </r>
  </si>
  <si>
    <t>10.</t>
  </si>
  <si>
    <t>Atidirbtos tepimo alyvos ir filtrų (tepalo) utilizavimas</t>
  </si>
  <si>
    <t>Cilindrų galvučių keitimas</t>
  </si>
  <si>
    <t>W 1-4-6</t>
  </si>
  <si>
    <t>Techninė priežiūra E30.</t>
  </si>
  <si>
    <t xml:space="preserve">8 vnt. </t>
  </si>
  <si>
    <t>11.</t>
  </si>
  <si>
    <t>Atidirbtos tepimo alyvos ir filtrų (tepalo, oro) utilizavimas</t>
  </si>
  <si>
    <t>Cilindrų įvorių apžiūra (įmontuota cilindro įvorė)</t>
  </si>
  <si>
    <t>W 3-3-9</t>
  </si>
  <si>
    <t>E30 atsarginės dalys:</t>
  </si>
  <si>
    <t>12.</t>
  </si>
  <si>
    <t>Variklio tvirtinimo elementų tikrinimas</t>
  </si>
  <si>
    <t>W 3-7-1</t>
  </si>
  <si>
    <t>Techninė priežiūra E40.</t>
  </si>
  <si>
    <t xml:space="preserve">6 vnt. </t>
  </si>
  <si>
    <t>Gamintojo atsarginės dalies Nr. (2*)</t>
  </si>
  <si>
    <t>E40 atsarginės dalys:</t>
  </si>
  <si>
    <t>13.</t>
  </si>
  <si>
    <t>Išmetamųjų dujų linijos apžiūra (išmetamųjų dujų linija išmontuota)</t>
  </si>
  <si>
    <t>W 6-1-1</t>
  </si>
  <si>
    <t>14.</t>
  </si>
  <si>
    <t>Mišinio aušintuvo tikrinimas (endoskopavimas)</t>
  </si>
  <si>
    <t>W 6-4-11</t>
  </si>
  <si>
    <t>Techninė priežiūra E50/10.</t>
  </si>
  <si>
    <t xml:space="preserve">2vnt. </t>
  </si>
  <si>
    <t>O - žiedas (O - seal)</t>
  </si>
  <si>
    <t>01153878</t>
  </si>
  <si>
    <t>15.</t>
  </si>
  <si>
    <t>Dujų ir oro maišytuvo valymas</t>
  </si>
  <si>
    <t>W 7-22-4</t>
  </si>
  <si>
    <t>01153884</t>
  </si>
  <si>
    <t>16.</t>
  </si>
  <si>
    <t>Starterio krumpliaračio ir krumpliuotojo žiedo prie smagračio tikrinimas</t>
  </si>
  <si>
    <t>W 12-6-4</t>
  </si>
  <si>
    <t xml:space="preserve">Elektros generatoriaus guolių tepimas. </t>
  </si>
  <si>
    <t xml:space="preserve">6vnt. </t>
  </si>
  <si>
    <t>01174200</t>
  </si>
  <si>
    <t>17.</t>
  </si>
  <si>
    <t>(kas 4 000 moto valandų)</t>
  </si>
  <si>
    <t>Oro filtras</t>
  </si>
  <si>
    <t>Jėgainės automatikos ir elektros sistemų aptarnavimas.</t>
  </si>
  <si>
    <t xml:space="preserve">3 vnt. </t>
  </si>
  <si>
    <t>E10 (atliekama po 50 darbo valandų po atlikto E50 techninio aptarnavimo)</t>
  </si>
  <si>
    <t>(kas 6 000 moto valandų)</t>
  </si>
  <si>
    <r>
      <t xml:space="preserve">Eksploataciniai skysčiai </t>
    </r>
    <r>
      <rPr>
        <sz val="10"/>
        <color theme="1"/>
        <rFont val="Calibri Light"/>
        <family val="2"/>
        <charset val="186"/>
      </rPr>
      <t xml:space="preserve"> Žr. GEI </t>
    </r>
    <r>
      <rPr>
        <b/>
        <i/>
        <sz val="10"/>
        <color theme="1"/>
        <rFont val="Calibri Light"/>
        <family val="2"/>
        <charset val="186"/>
      </rPr>
      <t>(2*)</t>
    </r>
  </si>
  <si>
    <t>Tepimo alyva</t>
  </si>
  <si>
    <t>3000 l</t>
  </si>
  <si>
    <t>Aušinimo skystis (-36°C)</t>
  </si>
  <si>
    <t>200 l</t>
  </si>
  <si>
    <t>E50 atsarginės dalys:</t>
  </si>
  <si>
    <r>
      <t>Kita priežiūra</t>
    </r>
    <r>
      <rPr>
        <sz val="10"/>
        <color theme="1"/>
        <rFont val="Calibri Light"/>
        <family val="2"/>
        <charset val="186"/>
      </rPr>
      <t xml:space="preserve"> Žr. GEI </t>
    </r>
    <r>
      <rPr>
        <b/>
        <i/>
        <sz val="10"/>
        <color theme="1"/>
        <rFont val="Calibri Light"/>
        <family val="2"/>
        <charset val="186"/>
      </rPr>
      <t>(2*)</t>
    </r>
  </si>
  <si>
    <t>Tepimo alyvos  analizė.</t>
  </si>
  <si>
    <t>Tepalo separatoriaus filtras</t>
  </si>
  <si>
    <t>04009666</t>
  </si>
  <si>
    <t>Cilindro galvutė (restauruojama)</t>
  </si>
  <si>
    <t>05186031</t>
  </si>
  <si>
    <t>Dūmų šilumokaičių valymas- plovimas</t>
  </si>
  <si>
    <t>Aušinimo kontūro šilumokaičio valymas - plovimas</t>
  </si>
  <si>
    <t>Tarpinio kuro mišinio aušintuvo  valymas - plovimas</t>
  </si>
  <si>
    <t>Tarpinių komplektas</t>
  </si>
  <si>
    <t>02929944</t>
  </si>
  <si>
    <t>Dujų ir oro maišytuvo (mikserio) valymas</t>
  </si>
  <si>
    <r>
      <t xml:space="preserve">Dujų rampos patikra, </t>
    </r>
    <r>
      <rPr>
        <b/>
        <sz val="10"/>
        <color theme="1"/>
        <rFont val="Calibri Light"/>
        <family val="2"/>
        <charset val="186"/>
      </rPr>
      <t>filtrų tiekimas</t>
    </r>
    <r>
      <rPr>
        <sz val="10"/>
        <color theme="1"/>
        <rFont val="Calibri Light"/>
        <family val="2"/>
        <charset val="186"/>
      </rPr>
      <t>, keitimas</t>
    </r>
  </si>
  <si>
    <t>3 kompl.</t>
  </si>
  <si>
    <r>
      <t xml:space="preserve">Jėgainės konteinerio įtekančio oro </t>
    </r>
    <r>
      <rPr>
        <b/>
        <sz val="10"/>
        <color theme="1"/>
        <rFont val="Calibri Light"/>
        <family val="2"/>
        <charset val="186"/>
      </rPr>
      <t>filtrų tiekimas</t>
    </r>
    <r>
      <rPr>
        <sz val="10"/>
        <color theme="1"/>
        <rFont val="Calibri Light"/>
        <family val="2"/>
        <charset val="186"/>
      </rPr>
      <t>, keitimas</t>
    </r>
    <r>
      <rPr>
        <sz val="10"/>
        <color rgb="FF000000"/>
        <rFont val="Calibri Light"/>
        <family val="2"/>
        <charset val="186"/>
      </rPr>
      <t xml:space="preserve"> </t>
    </r>
  </si>
  <si>
    <t>Termofikacinio vandens vamzdynų plovimas (GEN1/2/3/katilas/pūdytuvai)</t>
  </si>
  <si>
    <t xml:space="preserve">2 vnt. </t>
  </si>
  <si>
    <t>Lentelė Nr.3-4</t>
  </si>
  <si>
    <t xml:space="preserve"> Paslaugų/darbų įkainis (Eur/val.)</t>
  </si>
  <si>
    <t>Bendra kaina (Eur be PVM)                               (3x4)</t>
  </si>
  <si>
    <t>TA paslaugų/darbų kaina</t>
  </si>
  <si>
    <r>
      <rPr>
        <i/>
        <sz val="10"/>
        <color theme="3" tint="0.499984740745262"/>
        <rFont val="Calibri Light"/>
        <family val="2"/>
      </rPr>
      <t>(</t>
    </r>
    <r>
      <rPr>
        <b/>
        <i/>
        <sz val="10"/>
        <color theme="3" tint="0.499984740745262"/>
        <rFont val="Calibri Light"/>
        <family val="2"/>
      </rPr>
      <t xml:space="preserve">lentelės Nr. 3, 5 </t>
    </r>
    <r>
      <rPr>
        <i/>
        <sz val="10"/>
        <color theme="3" tint="0.499984740745262"/>
        <rFont val="Calibri Light"/>
        <family val="2"/>
      </rPr>
      <t>stulpelio suma)</t>
    </r>
    <r>
      <rPr>
        <b/>
        <i/>
        <sz val="10"/>
        <color rgb="FFFF0000"/>
        <rFont val="Calibri Light"/>
        <family val="2"/>
      </rPr>
      <t> </t>
    </r>
  </si>
  <si>
    <t xml:space="preserve">(1*) – orientacinis aptarnavimo darbų  kiekis (vienetais, litrais, valandomis) yra tik orientacinis vienetas dėl orientacinės sumos paskaičiavimo.                                                         </t>
  </si>
  <si>
    <t>(2*) – vadovautis- žiūrėti „MWM“ gamintojo eksploatacijos instrukciją, dalių katalogu.</t>
  </si>
  <si>
    <t>Lentelė Nr. 4</t>
  </si>
  <si>
    <t>Lentelė Nr. 4-1</t>
  </si>
  <si>
    <t>Lentelė Nr. 4-2</t>
  </si>
  <si>
    <t>Lentelė Nr. 4-3</t>
  </si>
  <si>
    <t>Jėgainės techninės priežiūros darbai atliekami MWM TCG 2016 V12C agregatui</t>
  </si>
  <si>
    <t>Serijiniai Nr.:  2209857</t>
  </si>
  <si>
    <r>
      <t xml:space="preserve">Nurodytai techninei priežiūrai detalių, medžiagų arba paslaugų įkainis </t>
    </r>
    <r>
      <rPr>
        <b/>
        <sz val="10"/>
        <rFont val="Calibri Light"/>
        <family val="2"/>
      </rPr>
      <t>vienetui, E</t>
    </r>
    <r>
      <rPr>
        <b/>
        <sz val="10"/>
        <color rgb="FF000000"/>
        <rFont val="Calibri Light"/>
        <family val="2"/>
        <charset val="186"/>
      </rPr>
      <t>ur be PVM</t>
    </r>
  </si>
  <si>
    <t xml:space="preserve">1 vnt. </t>
  </si>
  <si>
    <t>12211061</t>
  </si>
  <si>
    <t>12466706</t>
  </si>
  <si>
    <t>18.</t>
  </si>
  <si>
    <t xml:space="preserve">Turbokompresoriaus aptarnavimas </t>
  </si>
  <si>
    <t>(Kas 12000 darbo valandų)</t>
  </si>
  <si>
    <t>1000 litras</t>
  </si>
  <si>
    <t>200 litras</t>
  </si>
  <si>
    <t xml:space="preserve">Alyvos seperatorius filtras „1“ </t>
  </si>
  <si>
    <t>1246 6706_1</t>
  </si>
  <si>
    <t>Alyvos seperatorius filtras „2“</t>
  </si>
  <si>
    <t>1246 6706_2</t>
  </si>
  <si>
    <t>05182018</t>
  </si>
  <si>
    <t>12189925</t>
  </si>
  <si>
    <t>Cilindro galvutės varžtas</t>
  </si>
  <si>
    <t>01110578</t>
  </si>
  <si>
    <t>Poveržlė</t>
  </si>
  <si>
    <t>01107283</t>
  </si>
  <si>
    <t>2 kompl.</t>
  </si>
  <si>
    <t>Tarpiklių rinkinys</t>
  </si>
  <si>
    <t>Termofikacinio vandens vamzdynų plovimas (GEN4/dživykla)</t>
  </si>
  <si>
    <t>Lentelė Nr.4-4</t>
  </si>
  <si>
    <t>Bendra kaina (Eur be PVM)                                 (3x4)</t>
  </si>
  <si>
    <t>(lentelės Nr. 4, 5 stulpelio suma) </t>
  </si>
  <si>
    <t>C</t>
  </si>
  <si>
    <t>Suma (Eur be PVM)</t>
  </si>
  <si>
    <t>pažymėtus langelius</t>
  </si>
  <si>
    <t xml:space="preserve">PASTABA: Tiekėjas pildo </t>
  </si>
  <si>
    <t>Vienos detalės arba medžiagų įkainis, Eur be PVM</t>
  </si>
  <si>
    <r>
      <t xml:space="preserve">Nurodytų detalių </t>
    </r>
    <r>
      <rPr>
        <b/>
        <sz val="10"/>
        <rFont val="Calibri Light"/>
        <family val="2"/>
      </rPr>
      <t>arba medžiagų</t>
    </r>
    <r>
      <rPr>
        <b/>
        <sz val="10"/>
        <rFont val="Calibri Light"/>
        <family val="2"/>
        <charset val="186"/>
      </rPr>
      <t xml:space="preserve"> kiekio įrenginyje  kaina, Eur be PVM(3x4)</t>
    </r>
  </si>
  <si>
    <t>Vienos detalės arba medžiagų  įkainis, Eur be PVM</t>
  </si>
  <si>
    <t>Nurodytų detalių arba medžiagų kiekio įrenginyje  kaina, Eur be PVM(3x4)</t>
  </si>
  <si>
    <t>Bendra kaina</t>
  </si>
  <si>
    <r>
      <t>Nurodytai techninei priežiūrai detalių, medžiagų arba paslaugų kaina,</t>
    </r>
    <r>
      <rPr>
        <b/>
        <sz val="10"/>
        <color rgb="FF0070C0"/>
        <rFont val="Calibri Light"/>
        <family val="2"/>
        <charset val="186"/>
      </rPr>
      <t xml:space="preserve"> </t>
    </r>
    <r>
      <rPr>
        <b/>
        <sz val="10"/>
        <color rgb="FF000000"/>
        <rFont val="Calibri Light"/>
        <family val="2"/>
        <charset val="186"/>
      </rPr>
      <t xml:space="preserve"> Eur be PVM </t>
    </r>
    <r>
      <rPr>
        <b/>
        <sz val="10"/>
        <rFont val="Calibri Light"/>
        <family val="2"/>
      </rPr>
      <t>(3x4)</t>
    </r>
  </si>
  <si>
    <r>
      <t xml:space="preserve">Bendra kaina, </t>
    </r>
    <r>
      <rPr>
        <sz val="11"/>
        <rFont val="Calibri Light"/>
        <family val="2"/>
        <charset val="186"/>
      </rPr>
      <t>Eur be PVM  lentelės Nr.1-1</t>
    </r>
  </si>
  <si>
    <r>
      <t xml:space="preserve">Bendra kaina, </t>
    </r>
    <r>
      <rPr>
        <sz val="11"/>
        <rFont val="Calibri Light"/>
        <family val="2"/>
        <charset val="186"/>
      </rPr>
      <t>Eur be PVM  lentelės Nr.2-1</t>
    </r>
  </si>
  <si>
    <r>
      <t xml:space="preserve">Bendra kaina, </t>
    </r>
    <r>
      <rPr>
        <sz val="11"/>
        <rFont val="Calibri Light"/>
        <family val="2"/>
        <charset val="186"/>
      </rPr>
      <t>Eur be PVM lentelės Nr.3-4</t>
    </r>
  </si>
  <si>
    <r>
      <t xml:space="preserve">Bendra kaina, </t>
    </r>
    <r>
      <rPr>
        <sz val="11"/>
        <rFont val="Calibri Light"/>
        <family val="2"/>
        <charset val="186"/>
      </rPr>
      <t>Eur be PVM  lentelės Nr.4-4</t>
    </r>
  </si>
  <si>
    <t>5 lentelė</t>
  </si>
  <si>
    <t>Darbo instrukcija (2*)</t>
  </si>
  <si>
    <t>(3*) - nustatomi  biodujų mėginio tyrimo parametrai pagal „MWM“ techninį aplinkraštį (nr.0199-99-3017/4LT) analizės išvadose pateikiami a) CH4;CO2;O2;N2. b) NH3; H2S; c) C1; F; S (silicio mėginiai).</t>
  </si>
  <si>
    <r>
      <t xml:space="preserve">Dujų analizės atlikimas, sudėties tikrinimas </t>
    </r>
    <r>
      <rPr>
        <b/>
        <sz val="10"/>
        <color theme="1"/>
        <rFont val="Calibri Light"/>
        <family val="2"/>
        <charset val="186"/>
      </rPr>
      <t>(3*)</t>
    </r>
  </si>
  <si>
    <t>Nurodytai techninei priežiūrai detalių, medžiagų arba paslaugų kaina, Eur be PVM (3x4)</t>
  </si>
  <si>
    <t>E60 (kas 24 000 moto valandų) metu atliekami darbai:</t>
  </si>
  <si>
    <t>TEM sisitema, pagalbinių agregatų tikrinimas</t>
  </si>
  <si>
    <t>Įleidžiamasis ir išleidžiamasis vožtuvas, vožtuvų tarpų tikrinimas ir reguliavimas</t>
  </si>
  <si>
    <t>B 1-7-1</t>
  </si>
  <si>
    <t>Tepimo sistema tepimo alyvos filtro keitimas</t>
  </si>
  <si>
    <t>B 8-10-4</t>
  </si>
  <si>
    <t>Guminio kompensatoriaus tikrinimas</t>
  </si>
  <si>
    <t>B 12-3-2</t>
  </si>
  <si>
    <t>Uždegimo žvakių keitimas</t>
  </si>
  <si>
    <t>B 13-5-4</t>
  </si>
  <si>
    <t>Dujų išmetimo sistema ,išmetamų teršalų kiekio tikrinimas</t>
  </si>
  <si>
    <t xml:space="preserve">Alkūninio veleno, ašies laisvumo tikrinimas </t>
  </si>
  <si>
    <t>W 2-1-4</t>
  </si>
  <si>
    <t>Švaistiklio įvorės tikrinimas</t>
  </si>
  <si>
    <t>W 2-3-7</t>
  </si>
  <si>
    <t>Švaistiklio guolių keitimas</t>
  </si>
  <si>
    <t>W 2-5-3</t>
  </si>
  <si>
    <t>Stūmoklių keitimas (8vnt.)</t>
  </si>
  <si>
    <t>W 2-9-8</t>
  </si>
  <si>
    <t>Vožtuvo stūmoklio apžiūra
(vožtuvo stūmoklis įmontuotas)</t>
  </si>
  <si>
    <t>W 4-2-4</t>
  </si>
  <si>
    <t>Klampumo ir sukamųjų judesių slopintuvų keitimas</t>
  </si>
  <si>
    <t>W 12-1-4</t>
  </si>
  <si>
    <t>Cilindro įvorės keitimas</t>
  </si>
  <si>
    <t>W 3-3-2</t>
  </si>
  <si>
    <t xml:space="preserve">Variklio tvirtinimo elementų tikrinimas </t>
  </si>
  <si>
    <t>Kumštelinčio veleno apžiūra
(kumštelintis velenas įmontuotas)</t>
  </si>
  <si>
    <t>19.</t>
  </si>
  <si>
    <t>W 4-5-8</t>
  </si>
  <si>
    <t>20.</t>
  </si>
  <si>
    <t>Išmetamųjų dujų vamzdžio apžiūra
(išmetamųjų dujų vamzdis išmontuotas)</t>
  </si>
  <si>
    <t>W 6-1-9</t>
  </si>
  <si>
    <t>Mišinio aušintuvo valymas</t>
  </si>
  <si>
    <t>W 6-4-7</t>
  </si>
  <si>
    <t>W 7-22-3</t>
  </si>
  <si>
    <t>21.</t>
  </si>
  <si>
    <t>22.</t>
  </si>
  <si>
    <t>23.</t>
  </si>
  <si>
    <t>24.</t>
  </si>
  <si>
    <t>25.</t>
  </si>
  <si>
    <t>26.</t>
  </si>
  <si>
    <t>27.</t>
  </si>
  <si>
    <t>Pirminio tepimo sistema, lanksčių tepimo alyvos vamzdžių keitimas</t>
  </si>
  <si>
    <t>W 8-4-13</t>
  </si>
  <si>
    <t>Kabelių jungčių, kištukų ir jutiklių tikrinimas</t>
  </si>
  <si>
    <t>W 13-5-3</t>
  </si>
  <si>
    <t>Starterio krumpliaračio krumpliuotojo žiedo prie smagračio keitimas</t>
  </si>
  <si>
    <t xml:space="preserve">Cilindro įvorė </t>
  </si>
  <si>
    <t>Stūmoklis</t>
  </si>
  <si>
    <t>Švaistiklio guolis</t>
  </si>
  <si>
    <t>Švaistiklio įvorė</t>
  </si>
  <si>
    <t>12316247</t>
  </si>
  <si>
    <t>Švaistiklio varžtas</t>
  </si>
  <si>
    <t>1216 1131</t>
  </si>
  <si>
    <t>Vožtuvo tiltelis</t>
  </si>
  <si>
    <t xml:space="preserve">1vnt. </t>
  </si>
  <si>
    <t>8..</t>
  </si>
  <si>
    <t>E60 atsarginės dalys:</t>
  </si>
  <si>
    <t xml:space="preserve"> Tepimo alyvos separatorius </t>
  </si>
  <si>
    <t xml:space="preserve">Cilindro galvutė (restauruojama) </t>
  </si>
  <si>
    <t>O-žiedas</t>
  </si>
  <si>
    <t>Tarpinių rinkinys</t>
  </si>
  <si>
    <t>Profiliuotas karterio tarpiklis</t>
  </si>
  <si>
    <t>Apvali flanšo tarpinė</t>
  </si>
  <si>
    <t>1214 1335</t>
  </si>
  <si>
    <t>12278009</t>
  </si>
  <si>
    <t>12188037</t>
  </si>
  <si>
    <t>0115 3832</t>
  </si>
  <si>
    <t>0115 3923</t>
  </si>
  <si>
    <t>0292 9944</t>
  </si>
  <si>
    <t>12276604</t>
  </si>
  <si>
    <t>12147556</t>
  </si>
  <si>
    <t>01118645</t>
  </si>
  <si>
    <t>1234 0670</t>
  </si>
  <si>
    <t>(4*)- atliekant numatytą aptarnavimą ir esant poreikiui  papildomoms dalims įsigyti, dalys įsigyjamos iš "Lentelės Nr.1" netaikant remonto valandinio įkainio.</t>
  </si>
  <si>
    <t>E10 (atliekama po 50 darbo valandų, po atlikto E60 techninio aptarnavimo)</t>
  </si>
  <si>
    <t>E10 (atliekama po 50 darbo valandų, po atlikto E50 techninio aptarnavimo)</t>
  </si>
  <si>
    <r>
      <t>Techninė priežiūra E60/10.</t>
    </r>
    <r>
      <rPr>
        <sz val="10"/>
        <color theme="9"/>
        <rFont val="Calibri Light"/>
        <family val="2"/>
        <charset val="186"/>
      </rPr>
      <t xml:space="preserve"> </t>
    </r>
    <r>
      <rPr>
        <b/>
        <sz val="10"/>
        <color theme="9"/>
        <rFont val="Calibri Light"/>
        <family val="2"/>
        <charset val="186"/>
      </rPr>
      <t>(4*)</t>
    </r>
  </si>
  <si>
    <r>
      <t xml:space="preserve">Techninė priežiūra E50/10. </t>
    </r>
    <r>
      <rPr>
        <b/>
        <sz val="10"/>
        <color theme="9"/>
        <rFont val="Calibri Light"/>
        <family val="2"/>
        <charset val="186"/>
      </rPr>
      <t>(4*)</t>
    </r>
  </si>
  <si>
    <t>Lentelė Nr. 3-4</t>
  </si>
  <si>
    <t>Oro sklendės pavara</t>
  </si>
  <si>
    <t>Hexonic FB-014-P10-69</t>
  </si>
  <si>
    <t>Aušinimo kontūro plokštelinis šilumokaitis (naujo įsigijimas- sumontavimas)</t>
  </si>
  <si>
    <t>(galimas analogas nurodytam modeliui)</t>
  </si>
  <si>
    <t>BELIMO LMC24A</t>
  </si>
  <si>
    <t>Kiekis, vnt</t>
  </si>
  <si>
    <t>Kiekis, vnt.</t>
  </si>
  <si>
    <t xml:space="preserve">Kiekis, vnt. </t>
  </si>
  <si>
    <t>Bendra remonto kaina (naudojama pasiūlymo vertinimui)</t>
  </si>
  <si>
    <t>Bendra techninio aptarnavimo kaina (naudojama pasiūlymo vertinimui)</t>
  </si>
  <si>
    <t>Bendra pasiūlymo 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</si>
</sst>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Aptos Narrow"/>
      <family val="2"/>
      <charset val="186"/>
      <scheme val="minor"/>
    </font>
    <font>
      <b/>
      <sz val="10"/>
      <color rgb="FF000000"/>
      <name val="Calibri Light"/>
      <family val="2"/>
      <charset val="186"/>
    </font>
    <font>
      <b/>
      <sz val="10"/>
      <color theme="1"/>
      <name val="Calibri Light"/>
      <family val="2"/>
      <charset val="186"/>
    </font>
    <font>
      <sz val="10"/>
      <color theme="1"/>
      <name val="Calibri Light"/>
      <family val="2"/>
      <charset val="186"/>
    </font>
    <font>
      <sz val="10"/>
      <color rgb="FF000000"/>
      <name val="Calibri Light"/>
      <family val="2"/>
      <charset val="186"/>
    </font>
    <font>
      <b/>
      <i/>
      <sz val="10"/>
      <color theme="1"/>
      <name val="Calibri Light"/>
      <family val="2"/>
      <charset val="186"/>
    </font>
    <font>
      <sz val="10"/>
      <color theme="1"/>
      <name val="Aptos Narrow"/>
      <family val="2"/>
      <charset val="186"/>
      <scheme val="minor"/>
    </font>
    <font>
      <sz val="10"/>
      <color rgb="FFFF0000"/>
      <name val="Calibri Light"/>
      <family val="2"/>
      <charset val="186"/>
    </font>
    <font>
      <b/>
      <sz val="10"/>
      <color rgb="FF0070C0"/>
      <name val="Calibri Light"/>
      <family val="2"/>
      <charset val="186"/>
    </font>
    <font>
      <b/>
      <sz val="10"/>
      <color rgb="FF0070C0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i/>
      <sz val="10"/>
      <color rgb="FF000000"/>
      <name val="Calibri Light"/>
      <family val="2"/>
      <charset val="186"/>
    </font>
    <font>
      <i/>
      <sz val="10"/>
      <color rgb="FF8496B0"/>
      <name val="Calibri Light"/>
      <family val="2"/>
      <charset val="186"/>
    </font>
    <font>
      <b/>
      <i/>
      <sz val="10"/>
      <color rgb="FF000000"/>
      <name val="Calibri Light"/>
      <family val="2"/>
      <charset val="186"/>
    </font>
    <font>
      <i/>
      <sz val="11"/>
      <color theme="1"/>
      <name val="Aptos Narrow"/>
      <family val="2"/>
      <scheme val="minor"/>
    </font>
    <font>
      <b/>
      <sz val="10"/>
      <name val="Calibri Light"/>
      <family val="2"/>
      <charset val="186"/>
    </font>
    <font>
      <b/>
      <i/>
      <sz val="10"/>
      <name val="Calibri Light"/>
      <family val="2"/>
      <charset val="186"/>
    </font>
    <font>
      <i/>
      <sz val="10"/>
      <color theme="2" tint="-0.499984740745262"/>
      <name val="Calibri Light"/>
      <family val="2"/>
      <charset val="186"/>
    </font>
    <font>
      <sz val="10"/>
      <name val="Calibri Light"/>
      <family val="2"/>
      <charset val="186"/>
    </font>
    <font>
      <sz val="10"/>
      <name val="Aptos Narrow"/>
      <family val="2"/>
      <charset val="186"/>
      <scheme val="minor"/>
    </font>
    <font>
      <i/>
      <sz val="10"/>
      <color rgb="FF0070C0"/>
      <name val="Calibri Light"/>
      <family val="2"/>
      <charset val="186"/>
    </font>
    <font>
      <b/>
      <sz val="11"/>
      <color rgb="FF000000"/>
      <name val="Calibri Light"/>
      <family val="2"/>
      <charset val="186"/>
    </font>
    <font>
      <sz val="11"/>
      <color theme="1"/>
      <name val="Calibri Light"/>
      <family val="2"/>
      <charset val="186"/>
    </font>
    <font>
      <b/>
      <i/>
      <sz val="10"/>
      <color rgb="FFFF0000"/>
      <name val="Calibri Light"/>
      <family val="2"/>
    </font>
    <font>
      <i/>
      <sz val="10"/>
      <color theme="3" tint="0.499984740745262"/>
      <name val="Calibri Light"/>
      <family val="2"/>
    </font>
    <font>
      <b/>
      <i/>
      <sz val="10"/>
      <color theme="3" tint="0.499984740745262"/>
      <name val="Calibri Light"/>
      <family val="2"/>
    </font>
    <font>
      <b/>
      <sz val="10"/>
      <name val="Calibri Light"/>
      <family val="2"/>
    </font>
    <font>
      <sz val="11"/>
      <name val="Aptos Narrow"/>
      <family val="2"/>
      <charset val="186"/>
      <scheme val="minor"/>
    </font>
    <font>
      <i/>
      <sz val="10"/>
      <color theme="3" tint="0.499984740745262"/>
      <name val="Calibri Light"/>
      <family val="2"/>
      <charset val="186"/>
    </font>
    <font>
      <b/>
      <i/>
      <sz val="10"/>
      <color theme="3" tint="0.499984740745262"/>
      <name val="Calibri Light"/>
      <family val="2"/>
      <charset val="186"/>
    </font>
    <font>
      <i/>
      <sz val="10"/>
      <color rgb="FF8496B0"/>
      <name val="Calibri Light"/>
      <family val="2"/>
    </font>
    <font>
      <sz val="10"/>
      <color rgb="FFFF0000"/>
      <name val="Calibri Light"/>
      <family val="2"/>
      <charset val="186"/>
    </font>
    <font>
      <sz val="11"/>
      <color rgb="FFFF0000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b/>
      <sz val="10"/>
      <color theme="1"/>
      <name val="Calibri Light"/>
      <family val="2"/>
    </font>
    <font>
      <b/>
      <sz val="11"/>
      <name val="Calibri Light"/>
      <family val="2"/>
      <charset val="186"/>
    </font>
    <font>
      <sz val="11"/>
      <name val="Calibri Light"/>
      <family val="2"/>
      <charset val="186"/>
    </font>
    <font>
      <b/>
      <sz val="10"/>
      <color rgb="FFFF0000"/>
      <name val="Calibri Light"/>
      <family val="2"/>
    </font>
    <font>
      <sz val="10"/>
      <color theme="9"/>
      <name val="Calibri Light"/>
      <family val="2"/>
      <charset val="186"/>
    </font>
    <font>
      <b/>
      <sz val="10"/>
      <color theme="9"/>
      <name val="Calibri Light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/>
        <bgColor indexed="64"/>
      </patternFill>
    </fill>
  </fills>
  <borders count="7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/>
    <xf numFmtId="0" fontId="3" fillId="0" borderId="1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0" borderId="24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3" fillId="0" borderId="39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center"/>
    </xf>
    <xf numFmtId="0" fontId="3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 wrapText="1"/>
    </xf>
    <xf numFmtId="0" fontId="14" fillId="0" borderId="0" xfId="0" applyFont="1"/>
    <xf numFmtId="0" fontId="1" fillId="0" borderId="60" xfId="0" applyFont="1" applyBorder="1" applyAlignment="1">
      <alignment horizontal="center" vertical="center" wrapText="1"/>
    </xf>
    <xf numFmtId="0" fontId="15" fillId="0" borderId="6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59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3" fillId="0" borderId="6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4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4" fillId="0" borderId="2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56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4" borderId="18" xfId="0" applyFont="1" applyFill="1" applyBorder="1" applyAlignment="1">
      <alignment horizontal="center"/>
    </xf>
    <xf numFmtId="0" fontId="18" fillId="4" borderId="11" xfId="0" applyFont="1" applyFill="1" applyBorder="1" applyAlignment="1">
      <alignment horizontal="center"/>
    </xf>
    <xf numFmtId="0" fontId="18" fillId="4" borderId="39" xfId="0" applyFont="1" applyFill="1" applyBorder="1" applyAlignment="1">
      <alignment horizontal="center"/>
    </xf>
    <xf numFmtId="0" fontId="18" fillId="4" borderId="16" xfId="0" applyFont="1" applyFill="1" applyBorder="1" applyAlignment="1">
      <alignment horizontal="center"/>
    </xf>
    <xf numFmtId="0" fontId="18" fillId="4" borderId="56" xfId="0" applyFont="1" applyFill="1" applyBorder="1" applyAlignment="1">
      <alignment horizontal="center"/>
    </xf>
    <xf numFmtId="49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57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27" fillId="0" borderId="0" xfId="0" applyFont="1"/>
    <xf numFmtId="0" fontId="15" fillId="0" borderId="60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" fillId="0" borderId="59" xfId="0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/>
    </xf>
    <xf numFmtId="0" fontId="34" fillId="0" borderId="0" xfId="0" applyFont="1" applyAlignment="1">
      <alignment horizontal="right"/>
    </xf>
    <xf numFmtId="0" fontId="34" fillId="6" borderId="9" xfId="0" applyFont="1" applyFill="1" applyBorder="1"/>
    <xf numFmtId="0" fontId="3" fillId="6" borderId="10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vertical="center" wrapText="1"/>
    </xf>
    <xf numFmtId="0" fontId="3" fillId="6" borderId="10" xfId="0" applyFont="1" applyFill="1" applyBorder="1" applyAlignment="1">
      <alignment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30" fillId="6" borderId="59" xfId="0" applyFont="1" applyFill="1" applyBorder="1" applyAlignment="1">
      <alignment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25" fillId="6" borderId="59" xfId="0" applyFont="1" applyFill="1" applyBorder="1" applyAlignment="1">
      <alignment vertical="center" wrapText="1"/>
    </xf>
    <xf numFmtId="0" fontId="4" fillId="0" borderId="59" xfId="0" applyFont="1" applyBorder="1" applyAlignment="1">
      <alignment horizontal="center" vertical="center" wrapText="1"/>
    </xf>
    <xf numFmtId="0" fontId="3" fillId="0" borderId="59" xfId="0" applyFont="1" applyBorder="1"/>
    <xf numFmtId="0" fontId="1" fillId="6" borderId="59" xfId="0" applyFont="1" applyFill="1" applyBorder="1" applyAlignment="1">
      <alignment horizontal="center" vertical="center" wrapText="1"/>
    </xf>
    <xf numFmtId="0" fontId="0" fillId="6" borderId="59" xfId="0" applyFill="1" applyBorder="1"/>
    <xf numFmtId="0" fontId="0" fillId="0" borderId="59" xfId="0" applyBorder="1" applyAlignment="1">
      <alignment horizontal="center"/>
    </xf>
    <xf numFmtId="0" fontId="21" fillId="0" borderId="71" xfId="0" applyFont="1" applyBorder="1" applyAlignment="1">
      <alignment horizontal="center" vertical="center" wrapText="1"/>
    </xf>
    <xf numFmtId="0" fontId="34" fillId="3" borderId="59" xfId="0" applyFont="1" applyFill="1" applyBorder="1" applyAlignment="1">
      <alignment horizontal="center"/>
    </xf>
    <xf numFmtId="0" fontId="13" fillId="6" borderId="59" xfId="0" applyFont="1" applyFill="1" applyBorder="1" applyAlignment="1">
      <alignment vertical="center" wrapText="1"/>
    </xf>
    <xf numFmtId="0" fontId="32" fillId="0" borderId="0" xfId="0" applyFont="1"/>
    <xf numFmtId="0" fontId="37" fillId="0" borderId="0" xfId="0" applyFont="1" applyAlignment="1">
      <alignment horizontal="right"/>
    </xf>
    <xf numFmtId="0" fontId="37" fillId="6" borderId="9" xfId="0" applyFont="1" applyFill="1" applyBorder="1"/>
    <xf numFmtId="0" fontId="33" fillId="0" borderId="59" xfId="0" applyFont="1" applyBorder="1" applyAlignment="1">
      <alignment horizontal="center"/>
    </xf>
    <xf numFmtId="0" fontId="4" fillId="0" borderId="39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2" fillId="4" borderId="27" xfId="0" applyFont="1" applyFill="1" applyBorder="1" applyAlignment="1">
      <alignment horizontal="center" wrapText="1"/>
    </xf>
    <xf numFmtId="0" fontId="3" fillId="4" borderId="18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44" xfId="0" applyFont="1" applyFill="1" applyBorder="1" applyAlignment="1">
      <alignment horizontal="center"/>
    </xf>
    <xf numFmtId="0" fontId="3" fillId="4" borderId="39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 vertical="center"/>
    </xf>
    <xf numFmtId="0" fontId="13" fillId="0" borderId="57" xfId="0" applyFont="1" applyBorder="1" applyAlignment="1">
      <alignment horizontal="center" vertical="center" wrapText="1"/>
    </xf>
    <xf numFmtId="0" fontId="12" fillId="6" borderId="59" xfId="0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vertical="center" wrapText="1"/>
    </xf>
    <xf numFmtId="0" fontId="3" fillId="6" borderId="14" xfId="0" applyFont="1" applyFill="1" applyBorder="1" applyAlignment="1">
      <alignment vertical="center" wrapText="1"/>
    </xf>
    <xf numFmtId="0" fontId="4" fillId="6" borderId="37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1" fillId="2" borderId="5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 wrapText="1"/>
    </xf>
    <xf numFmtId="0" fontId="4" fillId="6" borderId="55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vertical="center" wrapText="1"/>
    </xf>
    <xf numFmtId="0" fontId="1" fillId="6" borderId="14" xfId="0" applyFont="1" applyFill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18" fillId="4" borderId="39" xfId="0" applyFont="1" applyFill="1" applyBorder="1" applyAlignment="1">
      <alignment horizontal="center" vertical="center" wrapText="1"/>
    </xf>
    <xf numFmtId="0" fontId="18" fillId="4" borderId="56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vertical="center" wrapText="1"/>
    </xf>
    <xf numFmtId="0" fontId="4" fillId="6" borderId="55" xfId="0" applyFont="1" applyFill="1" applyBorder="1" applyAlignment="1">
      <alignment vertical="center" wrapText="1"/>
    </xf>
    <xf numFmtId="0" fontId="1" fillId="6" borderId="63" xfId="0" applyFont="1" applyFill="1" applyBorder="1" applyAlignment="1">
      <alignment horizontal="center" vertical="center"/>
    </xf>
    <xf numFmtId="0" fontId="1" fillId="6" borderId="64" xfId="0" applyFont="1" applyFill="1" applyBorder="1" applyAlignment="1">
      <alignment horizontal="center" vertical="center"/>
    </xf>
    <xf numFmtId="0" fontId="1" fillId="6" borderId="60" xfId="0" applyFont="1" applyFill="1" applyBorder="1" applyAlignment="1">
      <alignment horizontal="center" vertical="center"/>
    </xf>
    <xf numFmtId="0" fontId="13" fillId="0" borderId="5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3" fillId="0" borderId="63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left" vertical="center" wrapText="1"/>
    </xf>
    <xf numFmtId="0" fontId="1" fillId="0" borderId="5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6" borderId="63" xfId="0" applyFont="1" applyFill="1" applyBorder="1" applyAlignment="1">
      <alignment horizontal="center" vertical="center" wrapText="1"/>
    </xf>
    <xf numFmtId="0" fontId="1" fillId="6" borderId="60" xfId="0" applyFont="1" applyFill="1" applyBorder="1" applyAlignment="1">
      <alignment horizontal="center" vertical="center" wrapText="1"/>
    </xf>
    <xf numFmtId="0" fontId="16" fillId="2" borderId="63" xfId="0" applyFont="1" applyFill="1" applyBorder="1" applyAlignment="1">
      <alignment horizontal="center" vertical="center" wrapText="1"/>
    </xf>
    <xf numFmtId="0" fontId="16" fillId="2" borderId="60" xfId="0" applyFont="1" applyFill="1" applyBorder="1" applyAlignment="1">
      <alignment horizontal="center" vertical="center" wrapText="1"/>
    </xf>
    <xf numFmtId="0" fontId="12" fillId="6" borderId="63" xfId="0" applyFont="1" applyFill="1" applyBorder="1" applyAlignment="1">
      <alignment horizontal="center" vertical="center" wrapText="1"/>
    </xf>
    <xf numFmtId="0" fontId="12" fillId="6" borderId="6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57" xfId="0" applyFont="1" applyBorder="1" applyAlignment="1">
      <alignment horizontal="left" vertical="center" wrapText="1"/>
    </xf>
    <xf numFmtId="0" fontId="24" fillId="6" borderId="51" xfId="0" applyFont="1" applyFill="1" applyBorder="1" applyAlignment="1">
      <alignment horizontal="center" vertical="center" wrapText="1"/>
    </xf>
    <xf numFmtId="0" fontId="24" fillId="6" borderId="57" xfId="0" applyFont="1" applyFill="1" applyBorder="1" applyAlignment="1">
      <alignment horizontal="center" vertical="center" wrapText="1"/>
    </xf>
    <xf numFmtId="0" fontId="1" fillId="2" borderId="63" xfId="0" applyFont="1" applyFill="1" applyBorder="1" applyAlignment="1">
      <alignment horizontal="center" vertical="center"/>
    </xf>
    <xf numFmtId="0" fontId="1" fillId="2" borderId="64" xfId="0" applyFont="1" applyFill="1" applyBorder="1" applyAlignment="1">
      <alignment horizontal="center" vertical="center"/>
    </xf>
    <xf numFmtId="0" fontId="1" fillId="2" borderId="60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57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left" wrapText="1"/>
    </xf>
    <xf numFmtId="0" fontId="7" fillId="4" borderId="0" xfId="0" applyFont="1" applyFill="1" applyAlignment="1">
      <alignment horizontal="left"/>
    </xf>
    <xf numFmtId="0" fontId="3" fillId="0" borderId="4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8" fillId="6" borderId="51" xfId="0" applyFont="1" applyFill="1" applyBorder="1" applyAlignment="1">
      <alignment horizontal="center" vertical="center" wrapText="1"/>
    </xf>
    <xf numFmtId="0" fontId="28" fillId="6" borderId="57" xfId="0" applyFont="1" applyFill="1" applyBorder="1" applyAlignment="1">
      <alignment horizontal="center" vertical="center" wrapText="1"/>
    </xf>
    <xf numFmtId="0" fontId="37" fillId="0" borderId="52" xfId="0" applyFont="1" applyBorder="1" applyAlignment="1">
      <alignment horizontal="left"/>
    </xf>
    <xf numFmtId="0" fontId="37" fillId="0" borderId="0" xfId="0" applyFont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62" xfId="0" applyFont="1" applyFill="1" applyBorder="1" applyAlignment="1">
      <alignment horizontal="center" vertical="center" wrapText="1"/>
    </xf>
    <xf numFmtId="0" fontId="4" fillId="4" borderId="49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49" fontId="3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9" fillId="0" borderId="14" xfId="0" applyFont="1" applyBorder="1" applyAlignment="1">
      <alignment horizontal="center"/>
    </xf>
    <xf numFmtId="49" fontId="18" fillId="0" borderId="14" xfId="0" applyNumberFormat="1" applyFont="1" applyBorder="1" applyAlignment="1">
      <alignment horizontal="center"/>
    </xf>
    <xf numFmtId="49" fontId="18" fillId="0" borderId="15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57" xfId="0" applyFont="1" applyFill="1" applyBorder="1" applyAlignment="1">
      <alignment horizontal="left"/>
    </xf>
    <xf numFmtId="0" fontId="3" fillId="0" borderId="30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1" fillId="0" borderId="3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2" fillId="0" borderId="6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54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0" fontId="19" fillId="0" borderId="66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67" xfId="0" applyFont="1" applyBorder="1" applyAlignment="1">
      <alignment horizontal="center"/>
    </xf>
    <xf numFmtId="0" fontId="19" fillId="0" borderId="55" xfId="0" applyFont="1" applyBorder="1" applyAlignment="1">
      <alignment horizontal="center"/>
    </xf>
    <xf numFmtId="49" fontId="18" fillId="0" borderId="66" xfId="0" applyNumberFormat="1" applyFont="1" applyBorder="1" applyAlignment="1">
      <alignment horizontal="center"/>
    </xf>
    <xf numFmtId="49" fontId="18" fillId="0" borderId="4" xfId="0" applyNumberFormat="1" applyFont="1" applyBorder="1" applyAlignment="1">
      <alignment horizontal="center"/>
    </xf>
    <xf numFmtId="49" fontId="18" fillId="0" borderId="3" xfId="0" applyNumberFormat="1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6" borderId="37" xfId="0" applyFont="1" applyFill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18" fillId="4" borderId="22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4" borderId="47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right" vertical="center" wrapText="1"/>
    </xf>
    <xf numFmtId="0" fontId="13" fillId="4" borderId="25" xfId="0" applyFont="1" applyFill="1" applyBorder="1" applyAlignment="1">
      <alignment horizontal="right" vertical="center" wrapText="1"/>
    </xf>
    <xf numFmtId="0" fontId="13" fillId="4" borderId="26" xfId="0" applyFont="1" applyFill="1" applyBorder="1" applyAlignment="1">
      <alignment horizontal="right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10" fillId="5" borderId="50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5" borderId="51" xfId="0" applyFon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6" fillId="0" borderId="37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3" fillId="0" borderId="45" xfId="0" applyFont="1" applyBorder="1" applyAlignment="1">
      <alignment horizontal="center"/>
    </xf>
    <xf numFmtId="0" fontId="3" fillId="0" borderId="72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49" fontId="3" fillId="0" borderId="45" xfId="0" applyNumberFormat="1" applyFont="1" applyBorder="1" applyAlignment="1">
      <alignment horizontal="center"/>
    </xf>
    <xf numFmtId="49" fontId="3" fillId="0" borderId="72" xfId="0" applyNumberFormat="1" applyFont="1" applyBorder="1" applyAlignment="1">
      <alignment horizontal="center"/>
    </xf>
    <xf numFmtId="49" fontId="3" fillId="0" borderId="73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57" xfId="0" applyFont="1" applyBorder="1" applyAlignment="1">
      <alignment horizontal="left"/>
    </xf>
    <xf numFmtId="0" fontId="2" fillId="0" borderId="18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4" borderId="6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2" fillId="4" borderId="57" xfId="0" applyFont="1" applyFill="1" applyBorder="1" applyAlignment="1">
      <alignment horizontal="left"/>
    </xf>
    <xf numFmtId="0" fontId="19" fillId="0" borderId="0" xfId="0" applyFont="1" applyAlignment="1">
      <alignment horizontal="center"/>
    </xf>
    <xf numFmtId="49" fontId="18" fillId="0" borderId="0" xfId="0" applyNumberFormat="1" applyFont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49" fontId="3" fillId="0" borderId="40" xfId="0" applyNumberFormat="1" applyFont="1" applyBorder="1" applyAlignment="1">
      <alignment horizontal="center"/>
    </xf>
    <xf numFmtId="49" fontId="3" fillId="0" borderId="54" xfId="0" applyNumberFormat="1" applyFont="1" applyBorder="1" applyAlignment="1">
      <alignment horizontal="center"/>
    </xf>
    <xf numFmtId="49" fontId="3" fillId="0" borderId="42" xfId="0" applyNumberFormat="1" applyFont="1" applyBorder="1" applyAlignment="1">
      <alignment horizontal="center"/>
    </xf>
    <xf numFmtId="0" fontId="18" fillId="0" borderId="55" xfId="0" applyFont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8" fillId="4" borderId="9" xfId="0" applyFont="1" applyFill="1" applyBorder="1" applyAlignment="1">
      <alignment horizontal="center"/>
    </xf>
    <xf numFmtId="0" fontId="18" fillId="4" borderId="28" xfId="0" applyFont="1" applyFill="1" applyBorder="1" applyAlignment="1">
      <alignment horizontal="center"/>
    </xf>
    <xf numFmtId="0" fontId="18" fillId="4" borderId="29" xfId="0" applyFont="1" applyFill="1" applyBorder="1" applyAlignment="1">
      <alignment horizontal="center"/>
    </xf>
    <xf numFmtId="0" fontId="18" fillId="4" borderId="30" xfId="0" applyFont="1" applyFill="1" applyBorder="1" applyAlignment="1">
      <alignment horizontal="center"/>
    </xf>
    <xf numFmtId="0" fontId="3" fillId="0" borderId="56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6" borderId="5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8" fillId="4" borderId="28" xfId="0" applyNumberFormat="1" applyFont="1" applyFill="1" applyBorder="1" applyAlignment="1">
      <alignment horizontal="center"/>
    </xf>
    <xf numFmtId="49" fontId="18" fillId="4" borderId="29" xfId="0" applyNumberFormat="1" applyFont="1" applyFill="1" applyBorder="1" applyAlignment="1">
      <alignment horizontal="center"/>
    </xf>
    <xf numFmtId="49" fontId="18" fillId="4" borderId="35" xfId="0" applyNumberFormat="1" applyFont="1" applyFill="1" applyBorder="1" applyAlignment="1">
      <alignment horizontal="center"/>
    </xf>
    <xf numFmtId="0" fontId="18" fillId="4" borderId="31" xfId="0" applyFont="1" applyFill="1" applyBorder="1" applyAlignment="1">
      <alignment horizontal="center"/>
    </xf>
    <xf numFmtId="0" fontId="18" fillId="4" borderId="33" xfId="0" applyFont="1" applyFill="1" applyBorder="1" applyAlignment="1">
      <alignment horizontal="center"/>
    </xf>
    <xf numFmtId="0" fontId="31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left"/>
    </xf>
    <xf numFmtId="0" fontId="34" fillId="0" borderId="2" xfId="0" applyFont="1" applyBorder="1" applyAlignment="1">
      <alignment horizontal="left"/>
    </xf>
    <xf numFmtId="0" fontId="34" fillId="0" borderId="8" xfId="0" applyFont="1" applyBorder="1" applyAlignment="1">
      <alignment horizontal="left"/>
    </xf>
    <xf numFmtId="0" fontId="19" fillId="4" borderId="66" xfId="0" applyFont="1" applyFill="1" applyBorder="1" applyAlignment="1">
      <alignment horizontal="center"/>
    </xf>
    <xf numFmtId="0" fontId="19" fillId="4" borderId="4" xfId="0" applyFont="1" applyFill="1" applyBorder="1" applyAlignment="1">
      <alignment horizontal="center"/>
    </xf>
    <xf numFmtId="0" fontId="19" fillId="4" borderId="67" xfId="0" applyFont="1" applyFill="1" applyBorder="1" applyAlignment="1">
      <alignment horizontal="center"/>
    </xf>
    <xf numFmtId="0" fontId="19" fillId="4" borderId="55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49" fontId="18" fillId="4" borderId="66" xfId="0" applyNumberFormat="1" applyFont="1" applyFill="1" applyBorder="1" applyAlignment="1">
      <alignment horizontal="center"/>
    </xf>
    <xf numFmtId="49" fontId="18" fillId="4" borderId="4" xfId="0" applyNumberFormat="1" applyFont="1" applyFill="1" applyBorder="1" applyAlignment="1">
      <alignment horizontal="center"/>
    </xf>
    <xf numFmtId="49" fontId="18" fillId="4" borderId="3" xfId="0" applyNumberFormat="1" applyFont="1" applyFill="1" applyBorder="1" applyAlignment="1">
      <alignment horizontal="center"/>
    </xf>
    <xf numFmtId="0" fontId="18" fillId="4" borderId="35" xfId="0" applyFont="1" applyFill="1" applyBorder="1" applyAlignment="1">
      <alignment horizontal="center"/>
    </xf>
    <xf numFmtId="0" fontId="8" fillId="0" borderId="57" xfId="0" applyFont="1" applyBorder="1" applyAlignment="1">
      <alignment horizontal="center"/>
    </xf>
    <xf numFmtId="49" fontId="18" fillId="4" borderId="31" xfId="0" applyNumberFormat="1" applyFont="1" applyFill="1" applyBorder="1" applyAlignment="1">
      <alignment horizontal="center"/>
    </xf>
    <xf numFmtId="49" fontId="18" fillId="4" borderId="32" xfId="0" applyNumberFormat="1" applyFont="1" applyFill="1" applyBorder="1" applyAlignment="1">
      <alignment horizontal="center"/>
    </xf>
    <xf numFmtId="49" fontId="18" fillId="4" borderId="34" xfId="0" applyNumberFormat="1" applyFont="1" applyFill="1" applyBorder="1" applyAlignment="1">
      <alignment horizontal="center"/>
    </xf>
    <xf numFmtId="0" fontId="18" fillId="4" borderId="32" xfId="0" applyFont="1" applyFill="1" applyBorder="1" applyAlignment="1">
      <alignment horizontal="center"/>
    </xf>
    <xf numFmtId="0" fontId="34" fillId="0" borderId="52" xfId="0" applyFont="1" applyBorder="1" applyAlignment="1">
      <alignment horizontal="left"/>
    </xf>
    <xf numFmtId="0" fontId="3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4" borderId="37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4" borderId="29" xfId="0" applyFont="1" applyFill="1" applyBorder="1" applyAlignment="1">
      <alignment horizontal="center"/>
    </xf>
    <xf numFmtId="0" fontId="3" fillId="4" borderId="30" xfId="0" applyFont="1" applyFill="1" applyBorder="1" applyAlignment="1">
      <alignment horizontal="center"/>
    </xf>
    <xf numFmtId="0" fontId="3" fillId="4" borderId="35" xfId="0" applyFont="1" applyFill="1" applyBorder="1" applyAlignment="1">
      <alignment horizontal="center"/>
    </xf>
    <xf numFmtId="0" fontId="2" fillId="4" borderId="29" xfId="0" applyFont="1" applyFill="1" applyBorder="1" applyAlignment="1">
      <alignment horizontal="center"/>
    </xf>
    <xf numFmtId="0" fontId="2" fillId="4" borderId="35" xfId="0" applyFont="1" applyFill="1" applyBorder="1" applyAlignment="1">
      <alignment horizontal="center"/>
    </xf>
    <xf numFmtId="0" fontId="3" fillId="4" borderId="68" xfId="0" applyFont="1" applyFill="1" applyBorder="1" applyAlignment="1">
      <alignment horizontal="center"/>
    </xf>
    <xf numFmtId="0" fontId="3" fillId="4" borderId="36" xfId="0" applyFont="1" applyFill="1" applyBorder="1" applyAlignment="1">
      <alignment horizontal="center"/>
    </xf>
    <xf numFmtId="0" fontId="3" fillId="4" borderId="69" xfId="0" applyFont="1" applyFill="1" applyBorder="1" applyAlignment="1">
      <alignment horizontal="center"/>
    </xf>
    <xf numFmtId="0" fontId="3" fillId="4" borderId="70" xfId="0" applyFont="1" applyFill="1" applyBorder="1" applyAlignment="1">
      <alignment horizontal="center"/>
    </xf>
    <xf numFmtId="0" fontId="2" fillId="4" borderId="5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51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22" xfId="0" applyFont="1" applyFill="1" applyBorder="1" applyAlignment="1">
      <alignment horizontal="center"/>
    </xf>
    <xf numFmtId="0" fontId="3" fillId="4" borderId="43" xfId="0" applyFont="1" applyFill="1" applyBorder="1" applyAlignment="1">
      <alignment horizontal="center"/>
    </xf>
    <xf numFmtId="0" fontId="18" fillId="4" borderId="12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2" fillId="4" borderId="30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8" xfId="0" applyFont="1" applyFill="1" applyBorder="1" applyAlignment="1">
      <alignment horizontal="left"/>
    </xf>
    <xf numFmtId="49" fontId="3" fillId="4" borderId="19" xfId="0" applyNumberFormat="1" applyFont="1" applyFill="1" applyBorder="1" applyAlignment="1">
      <alignment horizontal="center"/>
    </xf>
    <xf numFmtId="49" fontId="3" fillId="4" borderId="20" xfId="0" applyNumberFormat="1" applyFont="1" applyFill="1" applyBorder="1" applyAlignment="1">
      <alignment horizontal="center"/>
    </xf>
    <xf numFmtId="49" fontId="3" fillId="4" borderId="9" xfId="0" applyNumberFormat="1" applyFont="1" applyFill="1" applyBorder="1" applyAlignment="1">
      <alignment horizontal="center"/>
    </xf>
    <xf numFmtId="49" fontId="3" fillId="4" borderId="12" xfId="0" applyNumberFormat="1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48" xfId="0" applyFont="1" applyFill="1" applyBorder="1" applyAlignment="1">
      <alignment horizontal="center" vertical="center"/>
    </xf>
    <xf numFmtId="0" fontId="2" fillId="4" borderId="51" xfId="0" applyFont="1" applyFill="1" applyBorder="1" applyAlignment="1">
      <alignment horizontal="center" vertical="center"/>
    </xf>
    <xf numFmtId="3" fontId="3" fillId="4" borderId="9" xfId="0" applyNumberFormat="1" applyFont="1" applyFill="1" applyBorder="1" applyAlignment="1">
      <alignment horizontal="center"/>
    </xf>
    <xf numFmtId="3" fontId="3" fillId="4" borderId="12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left"/>
    </xf>
    <xf numFmtId="0" fontId="6" fillId="4" borderId="14" xfId="0" applyFont="1" applyFill="1" applyBorder="1" applyAlignment="1">
      <alignment horizontal="center"/>
    </xf>
    <xf numFmtId="49" fontId="3" fillId="4" borderId="14" xfId="0" applyNumberFormat="1" applyFont="1" applyFill="1" applyBorder="1" applyAlignment="1">
      <alignment horizontal="center"/>
    </xf>
    <xf numFmtId="49" fontId="3" fillId="4" borderId="15" xfId="0" applyNumberFormat="1" applyFont="1" applyFill="1" applyBorder="1" applyAlignment="1">
      <alignment horizontal="center"/>
    </xf>
    <xf numFmtId="0" fontId="21" fillId="0" borderId="63" xfId="0" applyFont="1" applyBorder="1" applyAlignment="1">
      <alignment horizontal="center" vertical="center" wrapText="1"/>
    </xf>
    <xf numFmtId="0" fontId="21" fillId="0" borderId="64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0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/>
    </xf>
    <xf numFmtId="0" fontId="35" fillId="0" borderId="71" xfId="0" applyFont="1" applyBorder="1" applyAlignment="1">
      <alignment horizontal="left" vertical="center" wrapText="1"/>
    </xf>
    <xf numFmtId="0" fontId="21" fillId="0" borderId="74" xfId="0" applyFont="1" applyBorder="1" applyAlignment="1">
      <alignment horizontal="center" vertical="center" wrapText="1"/>
    </xf>
    <xf numFmtId="0" fontId="35" fillId="0" borderId="74" xfId="0" applyFont="1" applyBorder="1" applyAlignment="1">
      <alignment horizontal="left" vertical="center" wrapText="1"/>
    </xf>
    <xf numFmtId="0" fontId="22" fillId="0" borderId="42" xfId="0" applyFont="1" applyBorder="1" applyAlignment="1">
      <alignment horizontal="center"/>
    </xf>
    <xf numFmtId="0" fontId="21" fillId="0" borderId="60" xfId="0" applyFont="1" applyFill="1" applyBorder="1" applyAlignment="1">
      <alignment horizontal="center" vertical="center" wrapText="1"/>
    </xf>
    <xf numFmtId="0" fontId="35" fillId="0" borderId="60" xfId="0" applyFont="1" applyFill="1" applyBorder="1" applyAlignment="1">
      <alignment horizontal="right" vertical="center" wrapText="1"/>
    </xf>
    <xf numFmtId="0" fontId="21" fillId="0" borderId="59" xfId="0" applyFont="1" applyFill="1" applyBorder="1" applyAlignment="1">
      <alignment horizontal="center" vertical="center" wrapText="1"/>
    </xf>
    <xf numFmtId="0" fontId="21" fillId="0" borderId="59" xfId="0" applyFont="1" applyBorder="1" applyAlignment="1">
      <alignment horizontal="right" vertical="center" wrapText="1"/>
    </xf>
    <xf numFmtId="0" fontId="22" fillId="0" borderId="8" xfId="0" applyFont="1" applyBorder="1" applyAlignment="1">
      <alignment horizontal="center"/>
    </xf>
    <xf numFmtId="0" fontId="21" fillId="0" borderId="75" xfId="0" applyFont="1" applyBorder="1" applyAlignment="1">
      <alignment horizontal="center" vertical="center" wrapText="1"/>
    </xf>
    <xf numFmtId="0" fontId="35" fillId="0" borderId="75" xfId="0" applyFont="1" applyBorder="1" applyAlignment="1">
      <alignment horizontal="left" vertical="center" wrapText="1"/>
    </xf>
    <xf numFmtId="0" fontId="22" fillId="0" borderId="7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7D4CA-13BE-4B75-82C2-C38EF0305F50}">
  <dimension ref="B2:O592"/>
  <sheetViews>
    <sheetView topLeftCell="C574" workbookViewId="0">
      <selection activeCell="K572" sqref="K572"/>
    </sheetView>
  </sheetViews>
  <sheetFormatPr defaultRowHeight="14.4" x14ac:dyDescent="0.3"/>
  <cols>
    <col min="2" max="2" width="9.109375" style="10"/>
    <col min="3" max="3" width="25" style="21" customWidth="1"/>
    <col min="4" max="6" width="16.44140625" style="10" customWidth="1"/>
    <col min="7" max="7" width="18.33203125" style="10" customWidth="1"/>
    <col min="11" max="11" width="24.6640625" customWidth="1"/>
    <col min="12" max="14" width="16.44140625" customWidth="1"/>
    <col min="15" max="15" width="18.33203125" customWidth="1"/>
  </cols>
  <sheetData>
    <row r="2" spans="2:15" x14ac:dyDescent="0.3">
      <c r="C2" s="118" t="s">
        <v>379</v>
      </c>
      <c r="D2" s="119"/>
      <c r="E2" s="268" t="s">
        <v>378</v>
      </c>
      <c r="F2" s="269"/>
    </row>
    <row r="3" spans="2:15" ht="15" thickBot="1" x14ac:dyDescent="0.35">
      <c r="C3" s="159"/>
      <c r="D3" s="159"/>
      <c r="E3" s="159"/>
      <c r="F3" s="159"/>
      <c r="G3" s="22" t="s">
        <v>0</v>
      </c>
      <c r="O3" s="22" t="s">
        <v>1</v>
      </c>
    </row>
    <row r="4" spans="2:15" ht="12.9" customHeight="1" x14ac:dyDescent="0.3">
      <c r="B4" s="160" t="s">
        <v>2</v>
      </c>
      <c r="C4" s="161"/>
      <c r="D4" s="161"/>
      <c r="E4" s="161"/>
      <c r="F4" s="161"/>
      <c r="G4" s="162"/>
      <c r="J4" s="160" t="s">
        <v>3</v>
      </c>
      <c r="K4" s="161"/>
      <c r="L4" s="161"/>
      <c r="M4" s="161"/>
      <c r="N4" s="161"/>
      <c r="O4" s="162"/>
    </row>
    <row r="5" spans="2:15" ht="12.9" customHeight="1" thickBot="1" x14ac:dyDescent="0.35">
      <c r="B5" s="163" t="s">
        <v>4</v>
      </c>
      <c r="C5" s="164"/>
      <c r="D5" s="164"/>
      <c r="E5" s="164"/>
      <c r="F5" s="164"/>
      <c r="G5" s="165"/>
      <c r="J5" s="163" t="s">
        <v>5</v>
      </c>
      <c r="K5" s="164"/>
      <c r="L5" s="164"/>
      <c r="M5" s="164"/>
      <c r="N5" s="164"/>
      <c r="O5" s="165"/>
    </row>
    <row r="6" spans="2:15" ht="69" x14ac:dyDescent="0.3">
      <c r="B6" s="38" t="s">
        <v>6</v>
      </c>
      <c r="C6" s="39" t="s">
        <v>7</v>
      </c>
      <c r="D6" s="33" t="s">
        <v>8</v>
      </c>
      <c r="E6" s="31" t="s">
        <v>380</v>
      </c>
      <c r="F6" s="93" t="s">
        <v>381</v>
      </c>
      <c r="G6" s="34" t="s">
        <v>9</v>
      </c>
      <c r="H6" s="87"/>
      <c r="I6" s="87"/>
      <c r="J6" s="88" t="s">
        <v>6</v>
      </c>
      <c r="K6" s="89" t="s">
        <v>7</v>
      </c>
      <c r="L6" s="34" t="s">
        <v>8</v>
      </c>
      <c r="M6" s="37" t="s">
        <v>382</v>
      </c>
      <c r="N6" s="93" t="s">
        <v>383</v>
      </c>
      <c r="O6" s="34" t="s">
        <v>10</v>
      </c>
    </row>
    <row r="7" spans="2:15" ht="12.9" customHeight="1" thickBot="1" x14ac:dyDescent="0.35">
      <c r="B7" s="40">
        <v>1</v>
      </c>
      <c r="C7" s="41">
        <v>2</v>
      </c>
      <c r="D7" s="42">
        <v>3</v>
      </c>
      <c r="E7" s="42">
        <v>4</v>
      </c>
      <c r="F7" s="41">
        <v>5</v>
      </c>
      <c r="G7" s="41">
        <v>6</v>
      </c>
      <c r="J7" s="40">
        <v>1</v>
      </c>
      <c r="K7" s="41">
        <v>2</v>
      </c>
      <c r="L7" s="42">
        <v>3</v>
      </c>
      <c r="M7" s="41">
        <v>4</v>
      </c>
      <c r="N7" s="41">
        <v>5</v>
      </c>
      <c r="O7" s="133">
        <v>6</v>
      </c>
    </row>
    <row r="8" spans="2:15" ht="12.9" customHeight="1" thickBot="1" x14ac:dyDescent="0.35">
      <c r="B8" s="166" t="s">
        <v>11</v>
      </c>
      <c r="C8" s="167"/>
      <c r="D8" s="167"/>
      <c r="E8" s="167"/>
      <c r="F8" s="167"/>
      <c r="G8" s="168"/>
      <c r="J8" s="160" t="s">
        <v>11</v>
      </c>
      <c r="K8" s="161"/>
      <c r="L8" s="161"/>
      <c r="M8" s="161"/>
      <c r="N8" s="161"/>
      <c r="O8" s="162"/>
    </row>
    <row r="9" spans="2:15" ht="12.9" customHeight="1" x14ac:dyDescent="0.3">
      <c r="B9" s="154">
        <v>1</v>
      </c>
      <c r="C9" s="43" t="s">
        <v>12</v>
      </c>
      <c r="D9" s="149">
        <v>2</v>
      </c>
      <c r="E9" s="151"/>
      <c r="F9" s="151"/>
      <c r="G9" s="172" t="s">
        <v>13</v>
      </c>
      <c r="J9" s="173">
        <v>1</v>
      </c>
      <c r="K9" s="44" t="s">
        <v>14</v>
      </c>
      <c r="L9" s="174">
        <v>1</v>
      </c>
      <c r="M9" s="140"/>
      <c r="N9" s="140"/>
      <c r="O9" s="169" t="s">
        <v>13</v>
      </c>
    </row>
    <row r="10" spans="2:15" ht="12.9" customHeight="1" x14ac:dyDescent="0.3">
      <c r="B10" s="145"/>
      <c r="C10" s="45">
        <v>4009666</v>
      </c>
      <c r="D10" s="146"/>
      <c r="E10" s="141"/>
      <c r="F10" s="141"/>
      <c r="G10" s="170"/>
      <c r="J10" s="145"/>
      <c r="K10" s="45">
        <v>12507242</v>
      </c>
      <c r="L10" s="146"/>
      <c r="M10" s="141"/>
      <c r="N10" s="141"/>
      <c r="O10" s="170"/>
    </row>
    <row r="11" spans="2:15" ht="12.9" customHeight="1" x14ac:dyDescent="0.3">
      <c r="B11" s="145">
        <v>2</v>
      </c>
      <c r="C11" s="45" t="s">
        <v>15</v>
      </c>
      <c r="D11" s="146">
        <v>3</v>
      </c>
      <c r="E11" s="141"/>
      <c r="F11" s="141"/>
      <c r="G11" s="170"/>
      <c r="J11" s="145">
        <v>2</v>
      </c>
      <c r="K11" s="45" t="s">
        <v>16</v>
      </c>
      <c r="L11" s="146">
        <v>1</v>
      </c>
      <c r="M11" s="141"/>
      <c r="N11" s="141"/>
      <c r="O11" s="170"/>
    </row>
    <row r="12" spans="2:15" ht="12.9" customHeight="1" x14ac:dyDescent="0.3">
      <c r="B12" s="145"/>
      <c r="C12" s="45">
        <v>12163475</v>
      </c>
      <c r="D12" s="146"/>
      <c r="E12" s="141"/>
      <c r="F12" s="141"/>
      <c r="G12" s="170"/>
      <c r="J12" s="145"/>
      <c r="K12" s="45">
        <v>12466706</v>
      </c>
      <c r="L12" s="146"/>
      <c r="M12" s="141"/>
      <c r="N12" s="141"/>
      <c r="O12" s="170"/>
    </row>
    <row r="13" spans="2:15" ht="12.9" customHeight="1" x14ac:dyDescent="0.3">
      <c r="B13" s="145">
        <v>3</v>
      </c>
      <c r="C13" s="45" t="s">
        <v>17</v>
      </c>
      <c r="D13" s="146">
        <v>2</v>
      </c>
      <c r="E13" s="141"/>
      <c r="F13" s="141"/>
      <c r="G13" s="170"/>
      <c r="J13" s="145">
        <v>3</v>
      </c>
      <c r="K13" s="45" t="s">
        <v>17</v>
      </c>
      <c r="L13" s="146">
        <v>2</v>
      </c>
      <c r="M13" s="141"/>
      <c r="N13" s="141"/>
      <c r="O13" s="170"/>
    </row>
    <row r="14" spans="2:15" ht="12.9" customHeight="1" x14ac:dyDescent="0.3">
      <c r="B14" s="145"/>
      <c r="C14" s="45">
        <v>12450954</v>
      </c>
      <c r="D14" s="146"/>
      <c r="E14" s="141"/>
      <c r="F14" s="141"/>
      <c r="G14" s="170"/>
      <c r="J14" s="145"/>
      <c r="K14" s="45">
        <v>12450954</v>
      </c>
      <c r="L14" s="146"/>
      <c r="M14" s="141"/>
      <c r="N14" s="141"/>
      <c r="O14" s="170"/>
    </row>
    <row r="15" spans="2:15" ht="12.9" customHeight="1" x14ac:dyDescent="0.3">
      <c r="B15" s="145">
        <v>4</v>
      </c>
      <c r="C15" s="45" t="s">
        <v>17</v>
      </c>
      <c r="D15" s="146">
        <v>1</v>
      </c>
      <c r="E15" s="141"/>
      <c r="F15" s="141"/>
      <c r="G15" s="170"/>
      <c r="J15" s="145">
        <v>4</v>
      </c>
      <c r="K15" s="45" t="s">
        <v>17</v>
      </c>
      <c r="L15" s="146">
        <v>1</v>
      </c>
      <c r="M15" s="141"/>
      <c r="N15" s="141"/>
      <c r="O15" s="170"/>
    </row>
    <row r="16" spans="2:15" ht="12.9" customHeight="1" x14ac:dyDescent="0.3">
      <c r="B16" s="145"/>
      <c r="C16" s="45">
        <v>1222842</v>
      </c>
      <c r="D16" s="146"/>
      <c r="E16" s="141"/>
      <c r="F16" s="141"/>
      <c r="G16" s="170"/>
      <c r="J16" s="145"/>
      <c r="K16" s="45">
        <v>1178421</v>
      </c>
      <c r="L16" s="146"/>
      <c r="M16" s="141"/>
      <c r="N16" s="141"/>
      <c r="O16" s="170"/>
    </row>
    <row r="17" spans="2:15" ht="12.9" customHeight="1" x14ac:dyDescent="0.3">
      <c r="B17" s="145">
        <v>5</v>
      </c>
      <c r="C17" s="45" t="s">
        <v>17</v>
      </c>
      <c r="D17" s="146">
        <v>3</v>
      </c>
      <c r="E17" s="141"/>
      <c r="F17" s="141"/>
      <c r="G17" s="170"/>
      <c r="J17" s="145">
        <v>5</v>
      </c>
      <c r="K17" s="45" t="s">
        <v>17</v>
      </c>
      <c r="L17" s="146">
        <v>3</v>
      </c>
      <c r="M17" s="141"/>
      <c r="N17" s="141"/>
      <c r="O17" s="170"/>
    </row>
    <row r="18" spans="2:15" ht="12.9" customHeight="1" x14ac:dyDescent="0.3">
      <c r="B18" s="145"/>
      <c r="C18" s="45">
        <v>1222846</v>
      </c>
      <c r="D18" s="146"/>
      <c r="E18" s="141"/>
      <c r="F18" s="141"/>
      <c r="G18" s="170"/>
      <c r="J18" s="145"/>
      <c r="K18" s="45">
        <v>1222846</v>
      </c>
      <c r="L18" s="146"/>
      <c r="M18" s="141"/>
      <c r="N18" s="141"/>
      <c r="O18" s="170"/>
    </row>
    <row r="19" spans="2:15" ht="12.9" customHeight="1" x14ac:dyDescent="0.3">
      <c r="B19" s="145">
        <v>6</v>
      </c>
      <c r="C19" s="45" t="s">
        <v>18</v>
      </c>
      <c r="D19" s="146">
        <v>2</v>
      </c>
      <c r="E19" s="141"/>
      <c r="F19" s="141"/>
      <c r="G19" s="170"/>
      <c r="J19" s="145">
        <v>6</v>
      </c>
      <c r="K19" s="45" t="s">
        <v>17</v>
      </c>
      <c r="L19" s="146">
        <v>1</v>
      </c>
      <c r="M19" s="141"/>
      <c r="N19" s="141"/>
      <c r="O19" s="170"/>
    </row>
    <row r="20" spans="2:15" ht="12.9" customHeight="1" thickBot="1" x14ac:dyDescent="0.35">
      <c r="B20" s="145"/>
      <c r="C20" s="45">
        <v>1153832</v>
      </c>
      <c r="D20" s="146"/>
      <c r="E20" s="141"/>
      <c r="F20" s="141"/>
      <c r="G20" s="170"/>
      <c r="J20" s="175"/>
      <c r="K20" s="46">
        <v>1154015</v>
      </c>
      <c r="L20" s="147"/>
      <c r="M20" s="155"/>
      <c r="N20" s="155"/>
      <c r="O20" s="171"/>
    </row>
    <row r="21" spans="2:15" ht="12.9" customHeight="1" thickBot="1" x14ac:dyDescent="0.35">
      <c r="B21" s="145">
        <v>7</v>
      </c>
      <c r="C21" s="45" t="s">
        <v>18</v>
      </c>
      <c r="D21" s="146">
        <v>2</v>
      </c>
      <c r="E21" s="141"/>
      <c r="F21" s="141"/>
      <c r="G21" s="170"/>
      <c r="J21" s="160" t="s">
        <v>19</v>
      </c>
      <c r="K21" s="161"/>
      <c r="L21" s="161"/>
      <c r="M21" s="161"/>
      <c r="N21" s="161"/>
      <c r="O21" s="162"/>
    </row>
    <row r="22" spans="2:15" ht="12.9" customHeight="1" thickBot="1" x14ac:dyDescent="0.35">
      <c r="B22" s="175"/>
      <c r="C22" s="46">
        <v>1177986</v>
      </c>
      <c r="D22" s="147"/>
      <c r="E22" s="155"/>
      <c r="F22" s="155"/>
      <c r="G22" s="171"/>
      <c r="J22" s="173">
        <v>7</v>
      </c>
      <c r="K22" s="44" t="s">
        <v>20</v>
      </c>
      <c r="L22" s="174">
        <v>2</v>
      </c>
      <c r="M22" s="140"/>
      <c r="N22" s="140"/>
      <c r="O22" s="169" t="s">
        <v>21</v>
      </c>
    </row>
    <row r="23" spans="2:15" ht="12.9" customHeight="1" thickBot="1" x14ac:dyDescent="0.35">
      <c r="B23" s="176" t="s">
        <v>19</v>
      </c>
      <c r="C23" s="177"/>
      <c r="D23" s="177"/>
      <c r="E23" s="177"/>
      <c r="F23" s="177"/>
      <c r="G23" s="178"/>
      <c r="J23" s="145"/>
      <c r="K23" s="45">
        <v>12409668</v>
      </c>
      <c r="L23" s="146"/>
      <c r="M23" s="141"/>
      <c r="N23" s="141"/>
      <c r="O23" s="170"/>
    </row>
    <row r="24" spans="2:15" ht="12.9" customHeight="1" x14ac:dyDescent="0.3">
      <c r="B24" s="173">
        <v>8</v>
      </c>
      <c r="C24" s="44" t="s">
        <v>20</v>
      </c>
      <c r="D24" s="174">
        <v>2</v>
      </c>
      <c r="E24" s="140"/>
      <c r="F24" s="140"/>
      <c r="G24" s="169" t="s">
        <v>21</v>
      </c>
      <c r="J24" s="145">
        <v>8</v>
      </c>
      <c r="K24" s="45" t="s">
        <v>22</v>
      </c>
      <c r="L24" s="146">
        <v>1</v>
      </c>
      <c r="M24" s="141"/>
      <c r="N24" s="141"/>
      <c r="O24" s="170"/>
    </row>
    <row r="25" spans="2:15" ht="12.9" customHeight="1" x14ac:dyDescent="0.3">
      <c r="B25" s="145"/>
      <c r="C25" s="45">
        <v>12409668</v>
      </c>
      <c r="D25" s="146"/>
      <c r="E25" s="141"/>
      <c r="F25" s="141"/>
      <c r="G25" s="170"/>
      <c r="J25" s="145"/>
      <c r="K25" s="45">
        <v>12217750</v>
      </c>
      <c r="L25" s="146"/>
      <c r="M25" s="141"/>
      <c r="N25" s="141"/>
      <c r="O25" s="170"/>
    </row>
    <row r="26" spans="2:15" ht="12.9" customHeight="1" x14ac:dyDescent="0.3">
      <c r="B26" s="145">
        <v>9</v>
      </c>
      <c r="C26" s="45" t="s">
        <v>22</v>
      </c>
      <c r="D26" s="146">
        <v>1</v>
      </c>
      <c r="E26" s="141"/>
      <c r="F26" s="141"/>
      <c r="G26" s="170"/>
      <c r="J26" s="145">
        <v>9</v>
      </c>
      <c r="K26" s="45" t="s">
        <v>23</v>
      </c>
      <c r="L26" s="146">
        <v>1</v>
      </c>
      <c r="M26" s="141"/>
      <c r="N26" s="141"/>
      <c r="O26" s="170"/>
    </row>
    <row r="27" spans="2:15" ht="12.9" customHeight="1" x14ac:dyDescent="0.3">
      <c r="B27" s="145"/>
      <c r="C27" s="45">
        <v>12217750</v>
      </c>
      <c r="D27" s="146"/>
      <c r="E27" s="141"/>
      <c r="F27" s="141"/>
      <c r="G27" s="170"/>
      <c r="J27" s="145"/>
      <c r="K27" s="45">
        <v>12217752</v>
      </c>
      <c r="L27" s="146"/>
      <c r="M27" s="141"/>
      <c r="N27" s="141"/>
      <c r="O27" s="170"/>
    </row>
    <row r="28" spans="2:15" ht="12.9" customHeight="1" x14ac:dyDescent="0.3">
      <c r="B28" s="145">
        <v>10</v>
      </c>
      <c r="C28" s="45" t="s">
        <v>23</v>
      </c>
      <c r="D28" s="146">
        <v>1</v>
      </c>
      <c r="E28" s="141"/>
      <c r="F28" s="141"/>
      <c r="G28" s="170"/>
      <c r="J28" s="145">
        <v>10</v>
      </c>
      <c r="K28" s="45" t="s">
        <v>23</v>
      </c>
      <c r="L28" s="146">
        <v>1</v>
      </c>
      <c r="M28" s="141"/>
      <c r="N28" s="141"/>
      <c r="O28" s="170"/>
    </row>
    <row r="29" spans="2:15" ht="12.9" customHeight="1" x14ac:dyDescent="0.3">
      <c r="B29" s="145"/>
      <c r="C29" s="45">
        <v>12217752</v>
      </c>
      <c r="D29" s="146"/>
      <c r="E29" s="141"/>
      <c r="F29" s="141"/>
      <c r="G29" s="170"/>
      <c r="J29" s="145"/>
      <c r="K29" s="45">
        <v>12217753</v>
      </c>
      <c r="L29" s="146"/>
      <c r="M29" s="141"/>
      <c r="N29" s="141"/>
      <c r="O29" s="170"/>
    </row>
    <row r="30" spans="2:15" ht="12.9" customHeight="1" x14ac:dyDescent="0.3">
      <c r="B30" s="145">
        <v>11</v>
      </c>
      <c r="C30" s="45" t="s">
        <v>23</v>
      </c>
      <c r="D30" s="146">
        <v>1</v>
      </c>
      <c r="E30" s="141"/>
      <c r="F30" s="141"/>
      <c r="G30" s="170"/>
      <c r="J30" s="145">
        <v>11</v>
      </c>
      <c r="K30" s="45" t="s">
        <v>24</v>
      </c>
      <c r="L30" s="146">
        <v>1</v>
      </c>
      <c r="M30" s="141"/>
      <c r="N30" s="141"/>
      <c r="O30" s="170"/>
    </row>
    <row r="31" spans="2:15" ht="12.9" customHeight="1" x14ac:dyDescent="0.3">
      <c r="B31" s="145"/>
      <c r="C31" s="45">
        <v>12217753</v>
      </c>
      <c r="D31" s="146"/>
      <c r="E31" s="141"/>
      <c r="F31" s="141"/>
      <c r="G31" s="170"/>
      <c r="J31" s="145"/>
      <c r="K31" s="45">
        <v>12217751</v>
      </c>
      <c r="L31" s="146"/>
      <c r="M31" s="141"/>
      <c r="N31" s="141"/>
      <c r="O31" s="170"/>
    </row>
    <row r="32" spans="2:15" ht="12.9" customHeight="1" x14ac:dyDescent="0.3">
      <c r="B32" s="145">
        <v>12</v>
      </c>
      <c r="C32" s="45" t="s">
        <v>24</v>
      </c>
      <c r="D32" s="146">
        <v>1</v>
      </c>
      <c r="E32" s="141"/>
      <c r="F32" s="141"/>
      <c r="G32" s="170"/>
      <c r="J32" s="145">
        <v>12</v>
      </c>
      <c r="K32" s="45" t="s">
        <v>25</v>
      </c>
      <c r="L32" s="146">
        <v>4</v>
      </c>
      <c r="M32" s="141"/>
      <c r="N32" s="141"/>
      <c r="O32" s="170"/>
    </row>
    <row r="33" spans="2:15" ht="12.9" customHeight="1" x14ac:dyDescent="0.3">
      <c r="B33" s="145"/>
      <c r="C33" s="45">
        <v>12217751</v>
      </c>
      <c r="D33" s="146"/>
      <c r="E33" s="141"/>
      <c r="F33" s="141"/>
      <c r="G33" s="170"/>
      <c r="J33" s="145"/>
      <c r="K33" s="45">
        <v>12452391</v>
      </c>
      <c r="L33" s="146"/>
      <c r="M33" s="141"/>
      <c r="N33" s="141"/>
      <c r="O33" s="170"/>
    </row>
    <row r="34" spans="2:15" ht="12.9" customHeight="1" x14ac:dyDescent="0.3">
      <c r="B34" s="145">
        <v>13</v>
      </c>
      <c r="C34" s="45" t="s">
        <v>25</v>
      </c>
      <c r="D34" s="146">
        <v>4</v>
      </c>
      <c r="E34" s="141"/>
      <c r="F34" s="141"/>
      <c r="G34" s="170"/>
      <c r="J34" s="145">
        <v>13</v>
      </c>
      <c r="K34" s="45" t="s">
        <v>17</v>
      </c>
      <c r="L34" s="146">
        <v>1</v>
      </c>
      <c r="M34" s="141"/>
      <c r="N34" s="141"/>
      <c r="O34" s="170"/>
    </row>
    <row r="35" spans="2:15" ht="12.9" customHeight="1" x14ac:dyDescent="0.3">
      <c r="B35" s="145"/>
      <c r="C35" s="45">
        <v>12452391</v>
      </c>
      <c r="D35" s="146"/>
      <c r="E35" s="141"/>
      <c r="F35" s="141"/>
      <c r="G35" s="170"/>
      <c r="J35" s="145"/>
      <c r="K35" s="45">
        <v>1154016</v>
      </c>
      <c r="L35" s="146"/>
      <c r="M35" s="141"/>
      <c r="N35" s="141"/>
      <c r="O35" s="170"/>
    </row>
    <row r="36" spans="2:15" ht="12.9" customHeight="1" x14ac:dyDescent="0.3">
      <c r="B36" s="145">
        <v>14</v>
      </c>
      <c r="C36" s="45" t="s">
        <v>17</v>
      </c>
      <c r="D36" s="146">
        <v>1</v>
      </c>
      <c r="E36" s="141"/>
      <c r="F36" s="141"/>
      <c r="G36" s="170"/>
      <c r="J36" s="145">
        <v>14</v>
      </c>
      <c r="K36" s="45" t="s">
        <v>26</v>
      </c>
      <c r="L36" s="146">
        <v>1</v>
      </c>
      <c r="M36" s="141"/>
      <c r="N36" s="141"/>
      <c r="O36" s="170"/>
    </row>
    <row r="37" spans="2:15" ht="12.9" customHeight="1" x14ac:dyDescent="0.3">
      <c r="B37" s="145"/>
      <c r="C37" s="45">
        <v>1154016</v>
      </c>
      <c r="D37" s="146"/>
      <c r="E37" s="141"/>
      <c r="F37" s="141"/>
      <c r="G37" s="170"/>
      <c r="J37" s="145"/>
      <c r="K37" s="45">
        <v>12509082</v>
      </c>
      <c r="L37" s="146"/>
      <c r="M37" s="141"/>
      <c r="N37" s="141"/>
      <c r="O37" s="170"/>
    </row>
    <row r="38" spans="2:15" ht="12.9" customHeight="1" x14ac:dyDescent="0.3">
      <c r="B38" s="145">
        <v>15</v>
      </c>
      <c r="C38" s="45" t="s">
        <v>26</v>
      </c>
      <c r="D38" s="146">
        <v>1</v>
      </c>
      <c r="E38" s="141"/>
      <c r="F38" s="141"/>
      <c r="G38" s="170"/>
      <c r="J38" s="145">
        <v>15</v>
      </c>
      <c r="K38" s="45" t="s">
        <v>26</v>
      </c>
      <c r="L38" s="146">
        <v>1</v>
      </c>
      <c r="M38" s="141"/>
      <c r="N38" s="141"/>
      <c r="O38" s="170"/>
    </row>
    <row r="39" spans="2:15" ht="12.9" customHeight="1" x14ac:dyDescent="0.3">
      <c r="B39" s="145"/>
      <c r="C39" s="45">
        <v>12509082</v>
      </c>
      <c r="D39" s="146"/>
      <c r="E39" s="141"/>
      <c r="F39" s="141"/>
      <c r="G39" s="170"/>
      <c r="J39" s="145"/>
      <c r="K39" s="45">
        <v>12481774</v>
      </c>
      <c r="L39" s="146"/>
      <c r="M39" s="141"/>
      <c r="N39" s="141"/>
      <c r="O39" s="170"/>
    </row>
    <row r="40" spans="2:15" ht="12.9" customHeight="1" x14ac:dyDescent="0.3">
      <c r="B40" s="145">
        <v>16</v>
      </c>
      <c r="C40" s="45" t="s">
        <v>26</v>
      </c>
      <c r="D40" s="146">
        <v>1</v>
      </c>
      <c r="E40" s="141"/>
      <c r="F40" s="141"/>
      <c r="G40" s="170"/>
      <c r="J40" s="145">
        <v>16</v>
      </c>
      <c r="K40" s="45" t="s">
        <v>26</v>
      </c>
      <c r="L40" s="146">
        <v>1</v>
      </c>
      <c r="M40" s="141"/>
      <c r="N40" s="141"/>
      <c r="O40" s="170"/>
    </row>
    <row r="41" spans="2:15" ht="12.9" customHeight="1" x14ac:dyDescent="0.3">
      <c r="B41" s="145"/>
      <c r="C41" s="45">
        <v>12481774</v>
      </c>
      <c r="D41" s="146"/>
      <c r="E41" s="141"/>
      <c r="F41" s="141"/>
      <c r="G41" s="170"/>
      <c r="J41" s="145"/>
      <c r="K41" s="45">
        <v>12481781</v>
      </c>
      <c r="L41" s="146"/>
      <c r="M41" s="141"/>
      <c r="N41" s="141"/>
      <c r="O41" s="170"/>
    </row>
    <row r="42" spans="2:15" ht="12.9" customHeight="1" x14ac:dyDescent="0.3">
      <c r="B42" s="145">
        <v>17</v>
      </c>
      <c r="C42" s="45" t="s">
        <v>26</v>
      </c>
      <c r="D42" s="179">
        <v>1</v>
      </c>
      <c r="E42" s="141"/>
      <c r="F42" s="141"/>
      <c r="G42" s="170"/>
      <c r="J42" s="145">
        <v>17</v>
      </c>
      <c r="K42" s="45" t="s">
        <v>26</v>
      </c>
      <c r="L42" s="146">
        <v>1</v>
      </c>
      <c r="M42" s="141"/>
      <c r="N42" s="141"/>
      <c r="O42" s="170"/>
    </row>
    <row r="43" spans="2:15" ht="12.9" customHeight="1" x14ac:dyDescent="0.3">
      <c r="B43" s="145"/>
      <c r="C43" s="47">
        <v>12481781</v>
      </c>
      <c r="D43" s="146"/>
      <c r="E43" s="141"/>
      <c r="F43" s="141"/>
      <c r="G43" s="170"/>
      <c r="J43" s="145"/>
      <c r="K43" s="45">
        <v>12505779</v>
      </c>
      <c r="L43" s="146"/>
      <c r="M43" s="141"/>
      <c r="N43" s="141"/>
      <c r="O43" s="170"/>
    </row>
    <row r="44" spans="2:15" ht="12.9" customHeight="1" x14ac:dyDescent="0.3">
      <c r="B44" s="145">
        <v>18</v>
      </c>
      <c r="C44" s="45" t="s">
        <v>26</v>
      </c>
      <c r="D44" s="146">
        <v>1</v>
      </c>
      <c r="E44" s="141"/>
      <c r="F44" s="141"/>
      <c r="G44" s="170"/>
      <c r="J44" s="145">
        <v>18</v>
      </c>
      <c r="K44" s="45" t="s">
        <v>26</v>
      </c>
      <c r="L44" s="146">
        <v>1</v>
      </c>
      <c r="M44" s="141"/>
      <c r="N44" s="141"/>
      <c r="O44" s="170"/>
    </row>
    <row r="45" spans="2:15" ht="12.9" customHeight="1" x14ac:dyDescent="0.3">
      <c r="B45" s="145"/>
      <c r="C45" s="45">
        <v>12505779</v>
      </c>
      <c r="D45" s="146"/>
      <c r="E45" s="141"/>
      <c r="F45" s="141"/>
      <c r="G45" s="170"/>
      <c r="J45" s="145"/>
      <c r="K45" s="45">
        <v>12505012</v>
      </c>
      <c r="L45" s="146"/>
      <c r="M45" s="141"/>
      <c r="N45" s="141"/>
      <c r="O45" s="170"/>
    </row>
    <row r="46" spans="2:15" ht="12.9" customHeight="1" x14ac:dyDescent="0.3">
      <c r="B46" s="145">
        <v>19</v>
      </c>
      <c r="C46" s="45" t="s">
        <v>26</v>
      </c>
      <c r="D46" s="146">
        <v>1</v>
      </c>
      <c r="E46" s="141"/>
      <c r="F46" s="141"/>
      <c r="G46" s="170"/>
      <c r="J46" s="145">
        <v>19</v>
      </c>
      <c r="K46" s="45" t="s">
        <v>18</v>
      </c>
      <c r="L46" s="146">
        <v>2</v>
      </c>
      <c r="M46" s="141"/>
      <c r="N46" s="141"/>
      <c r="O46" s="170"/>
    </row>
    <row r="47" spans="2:15" ht="12.9" customHeight="1" x14ac:dyDescent="0.3">
      <c r="B47" s="145"/>
      <c r="C47" s="45">
        <v>12505012</v>
      </c>
      <c r="D47" s="146"/>
      <c r="E47" s="141"/>
      <c r="F47" s="141"/>
      <c r="G47" s="170"/>
      <c r="J47" s="145"/>
      <c r="K47" s="45">
        <v>1164136</v>
      </c>
      <c r="L47" s="146"/>
      <c r="M47" s="141"/>
      <c r="N47" s="141"/>
      <c r="O47" s="170"/>
    </row>
    <row r="48" spans="2:15" ht="12.9" customHeight="1" x14ac:dyDescent="0.3">
      <c r="B48" s="145">
        <v>20</v>
      </c>
      <c r="C48" s="45" t="s">
        <v>18</v>
      </c>
      <c r="D48" s="146">
        <v>2</v>
      </c>
      <c r="E48" s="141"/>
      <c r="F48" s="141"/>
      <c r="G48" s="170"/>
      <c r="J48" s="145">
        <v>20</v>
      </c>
      <c r="K48" s="45" t="s">
        <v>18</v>
      </c>
      <c r="L48" s="146">
        <v>2</v>
      </c>
      <c r="M48" s="141"/>
      <c r="N48" s="141"/>
      <c r="O48" s="170"/>
    </row>
    <row r="49" spans="2:15" ht="12.9" customHeight="1" x14ac:dyDescent="0.3">
      <c r="B49" s="145"/>
      <c r="C49" s="45">
        <v>1164136</v>
      </c>
      <c r="D49" s="146"/>
      <c r="E49" s="141"/>
      <c r="F49" s="141"/>
      <c r="G49" s="170"/>
      <c r="J49" s="145"/>
      <c r="K49" s="45">
        <v>1174138</v>
      </c>
      <c r="L49" s="146"/>
      <c r="M49" s="141"/>
      <c r="N49" s="141"/>
      <c r="O49" s="170"/>
    </row>
    <row r="50" spans="2:15" ht="12.9" customHeight="1" x14ac:dyDescent="0.3">
      <c r="B50" s="145">
        <v>21</v>
      </c>
      <c r="C50" s="45" t="s">
        <v>18</v>
      </c>
      <c r="D50" s="146">
        <v>2</v>
      </c>
      <c r="E50" s="141"/>
      <c r="F50" s="141"/>
      <c r="G50" s="170"/>
      <c r="J50" s="145">
        <v>21</v>
      </c>
      <c r="K50" s="45" t="s">
        <v>27</v>
      </c>
      <c r="L50" s="146">
        <v>1</v>
      </c>
      <c r="M50" s="141"/>
      <c r="N50" s="141"/>
      <c r="O50" s="170"/>
    </row>
    <row r="51" spans="2:15" ht="12.9" customHeight="1" x14ac:dyDescent="0.3">
      <c r="B51" s="145"/>
      <c r="C51" s="45">
        <v>1174138</v>
      </c>
      <c r="D51" s="146"/>
      <c r="E51" s="141"/>
      <c r="F51" s="141"/>
      <c r="G51" s="170"/>
      <c r="J51" s="145"/>
      <c r="K51" s="45">
        <v>12409420</v>
      </c>
      <c r="L51" s="146"/>
      <c r="M51" s="141"/>
      <c r="N51" s="141"/>
      <c r="O51" s="170"/>
    </row>
    <row r="52" spans="2:15" ht="12.9" customHeight="1" x14ac:dyDescent="0.3">
      <c r="B52" s="145">
        <v>22</v>
      </c>
      <c r="C52" s="45" t="s">
        <v>27</v>
      </c>
      <c r="D52" s="146">
        <v>1</v>
      </c>
      <c r="E52" s="141"/>
      <c r="F52" s="141"/>
      <c r="G52" s="170"/>
      <c r="J52" s="145">
        <v>22</v>
      </c>
      <c r="K52" s="45" t="s">
        <v>28</v>
      </c>
      <c r="L52" s="146">
        <v>1</v>
      </c>
      <c r="M52" s="141"/>
      <c r="N52" s="141"/>
      <c r="O52" s="170"/>
    </row>
    <row r="53" spans="2:15" ht="12.9" customHeight="1" thickBot="1" x14ac:dyDescent="0.35">
      <c r="B53" s="145"/>
      <c r="C53" s="45">
        <v>12409420</v>
      </c>
      <c r="D53" s="146"/>
      <c r="E53" s="141"/>
      <c r="F53" s="141"/>
      <c r="G53" s="170"/>
      <c r="J53" s="175"/>
      <c r="K53" s="46">
        <v>12409423</v>
      </c>
      <c r="L53" s="147"/>
      <c r="M53" s="155"/>
      <c r="N53" s="155"/>
      <c r="O53" s="171"/>
    </row>
    <row r="54" spans="2:15" ht="12.9" customHeight="1" thickBot="1" x14ac:dyDescent="0.35">
      <c r="B54" s="145">
        <v>23</v>
      </c>
      <c r="C54" s="45" t="s">
        <v>28</v>
      </c>
      <c r="D54" s="146">
        <v>1</v>
      </c>
      <c r="E54" s="141"/>
      <c r="F54" s="141"/>
      <c r="G54" s="170"/>
      <c r="J54" s="160" t="s">
        <v>29</v>
      </c>
      <c r="K54" s="161"/>
      <c r="L54" s="161"/>
      <c r="M54" s="161"/>
      <c r="N54" s="161"/>
      <c r="O54" s="162"/>
    </row>
    <row r="55" spans="2:15" ht="12.9" customHeight="1" thickBot="1" x14ac:dyDescent="0.35">
      <c r="B55" s="175"/>
      <c r="C55" s="46">
        <v>12409423</v>
      </c>
      <c r="D55" s="147"/>
      <c r="E55" s="155"/>
      <c r="F55" s="155"/>
      <c r="G55" s="171"/>
      <c r="J55" s="173">
        <v>23</v>
      </c>
      <c r="K55" s="44" t="s">
        <v>30</v>
      </c>
      <c r="L55" s="174">
        <v>1</v>
      </c>
      <c r="M55" s="140"/>
      <c r="N55" s="140"/>
      <c r="O55" s="169" t="s">
        <v>31</v>
      </c>
    </row>
    <row r="56" spans="2:15" ht="12.9" customHeight="1" thickBot="1" x14ac:dyDescent="0.35">
      <c r="B56" s="176" t="s">
        <v>29</v>
      </c>
      <c r="C56" s="177"/>
      <c r="D56" s="177"/>
      <c r="E56" s="177"/>
      <c r="F56" s="177"/>
      <c r="G56" s="178"/>
      <c r="J56" s="145"/>
      <c r="K56" s="45">
        <v>12450170</v>
      </c>
      <c r="L56" s="146"/>
      <c r="M56" s="141"/>
      <c r="N56" s="141"/>
      <c r="O56" s="170"/>
    </row>
    <row r="57" spans="2:15" ht="12.9" customHeight="1" x14ac:dyDescent="0.3">
      <c r="B57" s="173">
        <v>24</v>
      </c>
      <c r="C57" s="44" t="s">
        <v>32</v>
      </c>
      <c r="D57" s="174">
        <v>1</v>
      </c>
      <c r="E57" s="140"/>
      <c r="F57" s="140"/>
      <c r="G57" s="169" t="s">
        <v>33</v>
      </c>
      <c r="J57" s="145">
        <v>24</v>
      </c>
      <c r="K57" s="45" t="s">
        <v>34</v>
      </c>
      <c r="L57" s="146">
        <v>1</v>
      </c>
      <c r="M57" s="141"/>
      <c r="N57" s="141"/>
      <c r="O57" s="170"/>
    </row>
    <row r="58" spans="2:15" ht="12.9" customHeight="1" thickBot="1" x14ac:dyDescent="0.35">
      <c r="B58" s="145"/>
      <c r="C58" s="45">
        <v>12142779</v>
      </c>
      <c r="D58" s="146"/>
      <c r="E58" s="141"/>
      <c r="F58" s="141"/>
      <c r="G58" s="170"/>
      <c r="J58" s="175"/>
      <c r="K58" s="46">
        <v>12217703</v>
      </c>
      <c r="L58" s="147"/>
      <c r="M58" s="155"/>
      <c r="N58" s="155"/>
      <c r="O58" s="171"/>
    </row>
    <row r="59" spans="2:15" ht="12.9" customHeight="1" thickBot="1" x14ac:dyDescent="0.35">
      <c r="B59" s="145">
        <v>25</v>
      </c>
      <c r="C59" s="45" t="s">
        <v>34</v>
      </c>
      <c r="D59" s="146">
        <v>1</v>
      </c>
      <c r="E59" s="141"/>
      <c r="F59" s="141"/>
      <c r="G59" s="170"/>
      <c r="J59" s="166" t="s">
        <v>35</v>
      </c>
      <c r="K59" s="167"/>
      <c r="L59" s="167"/>
      <c r="M59" s="167"/>
      <c r="N59" s="167"/>
      <c r="O59" s="168"/>
    </row>
    <row r="60" spans="2:15" ht="12.9" customHeight="1" thickBot="1" x14ac:dyDescent="0.35">
      <c r="B60" s="175"/>
      <c r="C60" s="46">
        <v>12211645</v>
      </c>
      <c r="D60" s="147"/>
      <c r="E60" s="155"/>
      <c r="F60" s="155"/>
      <c r="G60" s="171"/>
      <c r="J60" s="173">
        <v>25</v>
      </c>
      <c r="K60" s="44" t="s">
        <v>36</v>
      </c>
      <c r="L60" s="174">
        <v>1</v>
      </c>
      <c r="M60" s="140"/>
      <c r="N60" s="140"/>
      <c r="O60" s="169" t="s">
        <v>37</v>
      </c>
    </row>
    <row r="61" spans="2:15" ht="12.9" customHeight="1" thickBot="1" x14ac:dyDescent="0.35">
      <c r="B61" s="176" t="s">
        <v>35</v>
      </c>
      <c r="C61" s="177"/>
      <c r="D61" s="177"/>
      <c r="E61" s="177"/>
      <c r="F61" s="177"/>
      <c r="G61" s="178"/>
      <c r="J61" s="145"/>
      <c r="K61" s="45">
        <v>12409686</v>
      </c>
      <c r="L61" s="146"/>
      <c r="M61" s="141"/>
      <c r="N61" s="141"/>
      <c r="O61" s="170"/>
    </row>
    <row r="62" spans="2:15" ht="12.9" customHeight="1" x14ac:dyDescent="0.3">
      <c r="B62" s="173">
        <v>26</v>
      </c>
      <c r="C62" s="44" t="s">
        <v>36</v>
      </c>
      <c r="D62" s="174">
        <v>1</v>
      </c>
      <c r="E62" s="140"/>
      <c r="F62" s="140"/>
      <c r="G62" s="169" t="s">
        <v>37</v>
      </c>
      <c r="J62" s="145">
        <v>26</v>
      </c>
      <c r="K62" s="45" t="s">
        <v>38</v>
      </c>
      <c r="L62" s="146">
        <v>1</v>
      </c>
      <c r="M62" s="141"/>
      <c r="N62" s="141"/>
      <c r="O62" s="170"/>
    </row>
    <row r="63" spans="2:15" ht="12.9" customHeight="1" x14ac:dyDescent="0.3">
      <c r="B63" s="145"/>
      <c r="C63" s="45">
        <v>12409686</v>
      </c>
      <c r="D63" s="146"/>
      <c r="E63" s="141"/>
      <c r="F63" s="141"/>
      <c r="G63" s="170"/>
      <c r="J63" s="145"/>
      <c r="K63" s="45">
        <v>12217725</v>
      </c>
      <c r="L63" s="146"/>
      <c r="M63" s="141"/>
      <c r="N63" s="141"/>
      <c r="O63" s="170"/>
    </row>
    <row r="64" spans="2:15" ht="12.9" customHeight="1" x14ac:dyDescent="0.3">
      <c r="B64" s="145">
        <v>27</v>
      </c>
      <c r="C64" s="45" t="s">
        <v>38</v>
      </c>
      <c r="D64" s="146">
        <v>1</v>
      </c>
      <c r="E64" s="141"/>
      <c r="F64" s="141"/>
      <c r="G64" s="170"/>
      <c r="J64" s="145">
        <v>27</v>
      </c>
      <c r="K64" s="45" t="s">
        <v>20</v>
      </c>
      <c r="L64" s="146">
        <v>1</v>
      </c>
      <c r="M64" s="141"/>
      <c r="N64" s="141"/>
      <c r="O64" s="170"/>
    </row>
    <row r="65" spans="2:15" ht="12.9" customHeight="1" x14ac:dyDescent="0.3">
      <c r="B65" s="145"/>
      <c r="C65" s="45">
        <v>12217725</v>
      </c>
      <c r="D65" s="146"/>
      <c r="E65" s="141"/>
      <c r="F65" s="141"/>
      <c r="G65" s="170"/>
      <c r="J65" s="145"/>
      <c r="K65" s="45">
        <v>12217743</v>
      </c>
      <c r="L65" s="146"/>
      <c r="M65" s="141"/>
      <c r="N65" s="141"/>
      <c r="O65" s="170"/>
    </row>
    <row r="66" spans="2:15" ht="12.9" customHeight="1" x14ac:dyDescent="0.3">
      <c r="B66" s="145">
        <v>28</v>
      </c>
      <c r="C66" s="45" t="s">
        <v>20</v>
      </c>
      <c r="D66" s="146">
        <v>1</v>
      </c>
      <c r="E66" s="141"/>
      <c r="F66" s="141"/>
      <c r="G66" s="170"/>
      <c r="J66" s="145">
        <v>28</v>
      </c>
      <c r="K66" s="45" t="s">
        <v>39</v>
      </c>
      <c r="L66" s="146">
        <v>1</v>
      </c>
      <c r="M66" s="141"/>
      <c r="N66" s="141"/>
      <c r="O66" s="170"/>
    </row>
    <row r="67" spans="2:15" ht="12.9" customHeight="1" x14ac:dyDescent="0.3">
      <c r="B67" s="145"/>
      <c r="C67" s="45">
        <v>12217743</v>
      </c>
      <c r="D67" s="146"/>
      <c r="E67" s="141"/>
      <c r="F67" s="141"/>
      <c r="G67" s="170"/>
      <c r="J67" s="145"/>
      <c r="K67" s="45">
        <v>12217729</v>
      </c>
      <c r="L67" s="146"/>
      <c r="M67" s="141"/>
      <c r="N67" s="141"/>
      <c r="O67" s="170"/>
    </row>
    <row r="68" spans="2:15" ht="12.9" customHeight="1" x14ac:dyDescent="0.3">
      <c r="B68" s="145">
        <v>29</v>
      </c>
      <c r="C68" s="45" t="s">
        <v>39</v>
      </c>
      <c r="D68" s="146">
        <v>1</v>
      </c>
      <c r="E68" s="141"/>
      <c r="F68" s="141"/>
      <c r="G68" s="170"/>
      <c r="J68" s="145">
        <v>29</v>
      </c>
      <c r="K68" s="45" t="s">
        <v>40</v>
      </c>
      <c r="L68" s="146">
        <v>1</v>
      </c>
      <c r="M68" s="141"/>
      <c r="N68" s="141"/>
      <c r="O68" s="170"/>
    </row>
    <row r="69" spans="2:15" ht="12.9" customHeight="1" thickBot="1" x14ac:dyDescent="0.35">
      <c r="B69" s="145"/>
      <c r="C69" s="45">
        <v>12217729</v>
      </c>
      <c r="D69" s="146"/>
      <c r="E69" s="141"/>
      <c r="F69" s="141"/>
      <c r="G69" s="170"/>
      <c r="J69" s="175"/>
      <c r="K69" s="46">
        <v>12217742</v>
      </c>
      <c r="L69" s="147"/>
      <c r="M69" s="155"/>
      <c r="N69" s="155"/>
      <c r="O69" s="171"/>
    </row>
    <row r="70" spans="2:15" ht="12.9" customHeight="1" thickBot="1" x14ac:dyDescent="0.35">
      <c r="B70" s="145">
        <v>30</v>
      </c>
      <c r="C70" s="45" t="s">
        <v>40</v>
      </c>
      <c r="D70" s="146">
        <v>1</v>
      </c>
      <c r="E70" s="141"/>
      <c r="F70" s="141"/>
      <c r="G70" s="170"/>
      <c r="J70" s="160" t="s">
        <v>41</v>
      </c>
      <c r="K70" s="161"/>
      <c r="L70" s="161"/>
      <c r="M70" s="161"/>
      <c r="N70" s="161"/>
      <c r="O70" s="162"/>
    </row>
    <row r="71" spans="2:15" ht="12.9" customHeight="1" thickBot="1" x14ac:dyDescent="0.35">
      <c r="B71" s="175"/>
      <c r="C71" s="46">
        <v>12217742</v>
      </c>
      <c r="D71" s="147"/>
      <c r="E71" s="155"/>
      <c r="F71" s="155"/>
      <c r="G71" s="171"/>
      <c r="J71" s="173">
        <v>30</v>
      </c>
      <c r="K71" s="44" t="s">
        <v>42</v>
      </c>
      <c r="L71" s="174">
        <v>12</v>
      </c>
      <c r="M71" s="140"/>
      <c r="N71" s="140"/>
      <c r="O71" s="142">
        <v>8</v>
      </c>
    </row>
    <row r="72" spans="2:15" ht="12.9" customHeight="1" thickBot="1" x14ac:dyDescent="0.35">
      <c r="B72" s="176" t="s">
        <v>41</v>
      </c>
      <c r="C72" s="177"/>
      <c r="D72" s="177"/>
      <c r="E72" s="177"/>
      <c r="F72" s="177"/>
      <c r="G72" s="178"/>
      <c r="J72" s="145"/>
      <c r="K72" s="45">
        <v>12342162</v>
      </c>
      <c r="L72" s="146"/>
      <c r="M72" s="141"/>
      <c r="N72" s="141"/>
      <c r="O72" s="143"/>
    </row>
    <row r="73" spans="2:15" ht="12.9" customHeight="1" x14ac:dyDescent="0.3">
      <c r="B73" s="180">
        <v>31</v>
      </c>
      <c r="C73" s="44" t="s">
        <v>42</v>
      </c>
      <c r="D73" s="181">
        <v>8</v>
      </c>
      <c r="E73" s="158"/>
      <c r="F73" s="158"/>
      <c r="G73" s="142" t="s">
        <v>43</v>
      </c>
      <c r="J73" s="145">
        <v>31</v>
      </c>
      <c r="K73" s="45" t="s">
        <v>18</v>
      </c>
      <c r="L73" s="146">
        <v>24</v>
      </c>
      <c r="M73" s="141"/>
      <c r="N73" s="141"/>
      <c r="O73" s="143"/>
    </row>
    <row r="74" spans="2:15" ht="12.9" customHeight="1" x14ac:dyDescent="0.3">
      <c r="B74" s="154"/>
      <c r="C74" s="45">
        <v>12275301</v>
      </c>
      <c r="D74" s="149"/>
      <c r="E74" s="151"/>
      <c r="F74" s="151"/>
      <c r="G74" s="143"/>
      <c r="J74" s="145"/>
      <c r="K74" s="45">
        <v>1183300</v>
      </c>
      <c r="L74" s="146"/>
      <c r="M74" s="141"/>
      <c r="N74" s="141"/>
      <c r="O74" s="143"/>
    </row>
    <row r="75" spans="2:15" ht="12.9" customHeight="1" x14ac:dyDescent="0.3">
      <c r="B75" s="153">
        <v>32</v>
      </c>
      <c r="C75" s="45" t="s">
        <v>18</v>
      </c>
      <c r="D75" s="148">
        <v>16</v>
      </c>
      <c r="E75" s="150"/>
      <c r="F75" s="150"/>
      <c r="G75" s="143"/>
      <c r="J75" s="145">
        <v>32</v>
      </c>
      <c r="K75" s="45" t="s">
        <v>44</v>
      </c>
      <c r="L75" s="146">
        <v>2</v>
      </c>
      <c r="M75" s="141"/>
      <c r="N75" s="141"/>
      <c r="O75" s="143"/>
    </row>
    <row r="76" spans="2:15" ht="12.9" customHeight="1" x14ac:dyDescent="0.3">
      <c r="B76" s="154"/>
      <c r="C76" s="45">
        <v>1181927</v>
      </c>
      <c r="D76" s="149"/>
      <c r="E76" s="151"/>
      <c r="F76" s="151"/>
      <c r="G76" s="143"/>
      <c r="J76" s="145"/>
      <c r="K76" s="45">
        <v>1118681</v>
      </c>
      <c r="L76" s="146"/>
      <c r="M76" s="141"/>
      <c r="N76" s="141"/>
      <c r="O76" s="143"/>
    </row>
    <row r="77" spans="2:15" ht="12.9" customHeight="1" x14ac:dyDescent="0.3">
      <c r="B77" s="153">
        <v>33</v>
      </c>
      <c r="C77" s="45" t="s">
        <v>44</v>
      </c>
      <c r="D77" s="148">
        <v>2</v>
      </c>
      <c r="E77" s="150"/>
      <c r="F77" s="150"/>
      <c r="G77" s="143"/>
      <c r="J77" s="145">
        <v>33</v>
      </c>
      <c r="K77" s="45" t="s">
        <v>45</v>
      </c>
      <c r="L77" s="146">
        <v>28</v>
      </c>
      <c r="M77" s="141"/>
      <c r="N77" s="141"/>
      <c r="O77" s="143"/>
    </row>
    <row r="78" spans="2:15" ht="12.9" customHeight="1" x14ac:dyDescent="0.3">
      <c r="B78" s="154"/>
      <c r="C78" s="45">
        <v>1118681</v>
      </c>
      <c r="D78" s="149"/>
      <c r="E78" s="151"/>
      <c r="F78" s="151"/>
      <c r="G78" s="143"/>
      <c r="J78" s="145"/>
      <c r="K78" s="45">
        <v>1154443</v>
      </c>
      <c r="L78" s="146"/>
      <c r="M78" s="141"/>
      <c r="N78" s="141"/>
      <c r="O78" s="143"/>
    </row>
    <row r="79" spans="2:15" ht="12.9" customHeight="1" x14ac:dyDescent="0.3">
      <c r="B79" s="153">
        <v>34</v>
      </c>
      <c r="C79" s="45" t="s">
        <v>45</v>
      </c>
      <c r="D79" s="148">
        <v>20</v>
      </c>
      <c r="E79" s="150"/>
      <c r="F79" s="150"/>
      <c r="G79" s="143"/>
      <c r="J79" s="145">
        <v>34</v>
      </c>
      <c r="K79" s="45" t="s">
        <v>46</v>
      </c>
      <c r="L79" s="146">
        <v>6</v>
      </c>
      <c r="M79" s="141"/>
      <c r="N79" s="141"/>
      <c r="O79" s="143"/>
    </row>
    <row r="80" spans="2:15" ht="12.9" customHeight="1" x14ac:dyDescent="0.3">
      <c r="B80" s="154"/>
      <c r="C80" s="45">
        <v>1154443</v>
      </c>
      <c r="D80" s="149"/>
      <c r="E80" s="151"/>
      <c r="F80" s="151"/>
      <c r="G80" s="143"/>
      <c r="J80" s="145"/>
      <c r="K80" s="45">
        <v>12200055</v>
      </c>
      <c r="L80" s="146"/>
      <c r="M80" s="141"/>
      <c r="N80" s="141"/>
      <c r="O80" s="143"/>
    </row>
    <row r="81" spans="2:15" ht="12.9" customHeight="1" x14ac:dyDescent="0.3">
      <c r="B81" s="153">
        <v>35</v>
      </c>
      <c r="C81" s="45" t="s">
        <v>46</v>
      </c>
      <c r="D81" s="148">
        <v>5</v>
      </c>
      <c r="E81" s="150"/>
      <c r="F81" s="150"/>
      <c r="G81" s="143"/>
      <c r="J81" s="145">
        <v>35</v>
      </c>
      <c r="K81" s="45" t="s">
        <v>47</v>
      </c>
      <c r="L81" s="146">
        <v>6</v>
      </c>
      <c r="M81" s="141"/>
      <c r="N81" s="141"/>
      <c r="O81" s="143"/>
    </row>
    <row r="82" spans="2:15" ht="12.9" customHeight="1" x14ac:dyDescent="0.3">
      <c r="B82" s="154"/>
      <c r="C82" s="45">
        <v>12200055</v>
      </c>
      <c r="D82" s="149"/>
      <c r="E82" s="151"/>
      <c r="F82" s="151"/>
      <c r="G82" s="143"/>
      <c r="J82" s="145"/>
      <c r="K82" s="45">
        <v>12277184</v>
      </c>
      <c r="L82" s="146"/>
      <c r="M82" s="141"/>
      <c r="N82" s="141"/>
      <c r="O82" s="143"/>
    </row>
    <row r="83" spans="2:15" ht="12.9" customHeight="1" x14ac:dyDescent="0.3">
      <c r="B83" s="153">
        <v>36</v>
      </c>
      <c r="C83" s="45" t="s">
        <v>47</v>
      </c>
      <c r="D83" s="148">
        <v>4</v>
      </c>
      <c r="E83" s="150"/>
      <c r="F83" s="150"/>
      <c r="G83" s="143"/>
      <c r="J83" s="145">
        <v>36</v>
      </c>
      <c r="K83" s="45" t="s">
        <v>47</v>
      </c>
      <c r="L83" s="146">
        <v>6</v>
      </c>
      <c r="M83" s="141"/>
      <c r="N83" s="141"/>
      <c r="O83" s="143"/>
    </row>
    <row r="84" spans="2:15" ht="12.9" customHeight="1" x14ac:dyDescent="0.3">
      <c r="B84" s="154"/>
      <c r="C84" s="45">
        <v>12277184</v>
      </c>
      <c r="D84" s="149"/>
      <c r="E84" s="151"/>
      <c r="F84" s="151"/>
      <c r="G84" s="143"/>
      <c r="J84" s="145"/>
      <c r="K84" s="45">
        <v>12312130</v>
      </c>
      <c r="L84" s="146"/>
      <c r="M84" s="141"/>
      <c r="N84" s="141"/>
      <c r="O84" s="143"/>
    </row>
    <row r="85" spans="2:15" ht="12.9" customHeight="1" x14ac:dyDescent="0.3">
      <c r="B85" s="153">
        <v>37</v>
      </c>
      <c r="C85" s="45" t="s">
        <v>47</v>
      </c>
      <c r="D85" s="148">
        <v>4</v>
      </c>
      <c r="E85" s="150"/>
      <c r="F85" s="150"/>
      <c r="G85" s="143"/>
      <c r="J85" s="145">
        <v>37</v>
      </c>
      <c r="K85" s="45" t="s">
        <v>48</v>
      </c>
      <c r="L85" s="146">
        <v>7</v>
      </c>
      <c r="M85" s="141"/>
      <c r="N85" s="141"/>
      <c r="O85" s="143"/>
    </row>
    <row r="86" spans="2:15" ht="12.9" customHeight="1" x14ac:dyDescent="0.3">
      <c r="B86" s="154"/>
      <c r="C86" s="45">
        <v>12312130</v>
      </c>
      <c r="D86" s="149"/>
      <c r="E86" s="151"/>
      <c r="F86" s="151"/>
      <c r="G86" s="143"/>
      <c r="J86" s="145"/>
      <c r="K86" s="45">
        <v>1115413</v>
      </c>
      <c r="L86" s="146"/>
      <c r="M86" s="141"/>
      <c r="N86" s="141"/>
      <c r="O86" s="143"/>
    </row>
    <row r="87" spans="2:15" ht="12.9" customHeight="1" x14ac:dyDescent="0.3">
      <c r="B87" s="153">
        <v>38</v>
      </c>
      <c r="C87" s="45" t="s">
        <v>48</v>
      </c>
      <c r="D87" s="148">
        <v>5</v>
      </c>
      <c r="E87" s="150"/>
      <c r="F87" s="150"/>
      <c r="G87" s="143"/>
      <c r="J87" s="145">
        <v>38</v>
      </c>
      <c r="K87" s="45" t="s">
        <v>49</v>
      </c>
      <c r="L87" s="146">
        <v>2</v>
      </c>
      <c r="M87" s="141"/>
      <c r="N87" s="141"/>
      <c r="O87" s="143"/>
    </row>
    <row r="88" spans="2:15" ht="12.9" customHeight="1" x14ac:dyDescent="0.3">
      <c r="B88" s="154"/>
      <c r="C88" s="45">
        <v>1115413</v>
      </c>
      <c r="D88" s="149"/>
      <c r="E88" s="151"/>
      <c r="F88" s="151"/>
      <c r="G88" s="143"/>
      <c r="J88" s="145"/>
      <c r="K88" s="45">
        <v>12342876</v>
      </c>
      <c r="L88" s="146"/>
      <c r="M88" s="141"/>
      <c r="N88" s="141"/>
      <c r="O88" s="143"/>
    </row>
    <row r="89" spans="2:15" ht="12.9" customHeight="1" x14ac:dyDescent="0.3">
      <c r="B89" s="153">
        <v>39</v>
      </c>
      <c r="C89" s="45" t="s">
        <v>49</v>
      </c>
      <c r="D89" s="148">
        <v>2</v>
      </c>
      <c r="E89" s="150"/>
      <c r="F89" s="150"/>
      <c r="G89" s="143"/>
      <c r="J89" s="182">
        <v>39</v>
      </c>
      <c r="K89" s="48" t="s">
        <v>44</v>
      </c>
      <c r="L89" s="146">
        <v>6</v>
      </c>
      <c r="M89" s="141"/>
      <c r="N89" s="141"/>
      <c r="O89" s="143"/>
    </row>
    <row r="90" spans="2:15" ht="12.9" customHeight="1" x14ac:dyDescent="0.3">
      <c r="B90" s="154"/>
      <c r="C90" s="45">
        <v>12188643</v>
      </c>
      <c r="D90" s="149"/>
      <c r="E90" s="151"/>
      <c r="F90" s="151"/>
      <c r="G90" s="143"/>
      <c r="J90" s="182"/>
      <c r="K90" s="48">
        <v>1118688</v>
      </c>
      <c r="L90" s="146"/>
      <c r="M90" s="141"/>
      <c r="N90" s="141"/>
      <c r="O90" s="143"/>
    </row>
    <row r="91" spans="2:15" ht="12.9" customHeight="1" x14ac:dyDescent="0.3">
      <c r="B91" s="183">
        <v>40</v>
      </c>
      <c r="C91" s="48" t="s">
        <v>44</v>
      </c>
      <c r="D91" s="148">
        <v>1</v>
      </c>
      <c r="E91" s="150"/>
      <c r="F91" s="150"/>
      <c r="G91" s="143"/>
      <c r="J91" s="145">
        <v>40</v>
      </c>
      <c r="K91" s="45" t="s">
        <v>50</v>
      </c>
      <c r="L91" s="146">
        <v>12</v>
      </c>
      <c r="M91" s="141"/>
      <c r="N91" s="141"/>
      <c r="O91" s="143"/>
    </row>
    <row r="92" spans="2:15" ht="12.9" customHeight="1" x14ac:dyDescent="0.3">
      <c r="B92" s="184"/>
      <c r="C92" s="48">
        <v>1118688</v>
      </c>
      <c r="D92" s="149"/>
      <c r="E92" s="151"/>
      <c r="F92" s="151"/>
      <c r="G92" s="143"/>
      <c r="J92" s="145"/>
      <c r="K92" s="45">
        <v>12319951</v>
      </c>
      <c r="L92" s="146"/>
      <c r="M92" s="141"/>
      <c r="N92" s="141"/>
      <c r="O92" s="143"/>
    </row>
    <row r="93" spans="2:15" ht="12.9" customHeight="1" x14ac:dyDescent="0.3">
      <c r="B93" s="153">
        <v>41</v>
      </c>
      <c r="C93" s="45" t="s">
        <v>50</v>
      </c>
      <c r="D93" s="148">
        <v>8</v>
      </c>
      <c r="E93" s="150"/>
      <c r="F93" s="150"/>
      <c r="G93" s="143"/>
      <c r="J93" s="145">
        <v>41</v>
      </c>
      <c r="K93" s="45" t="s">
        <v>51</v>
      </c>
      <c r="L93" s="146">
        <v>48</v>
      </c>
      <c r="M93" s="141"/>
      <c r="N93" s="141"/>
      <c r="O93" s="143"/>
    </row>
    <row r="94" spans="2:15" ht="12.9" customHeight="1" x14ac:dyDescent="0.3">
      <c r="B94" s="154"/>
      <c r="C94" s="45">
        <v>12319951</v>
      </c>
      <c r="D94" s="149"/>
      <c r="E94" s="151"/>
      <c r="F94" s="151"/>
      <c r="G94" s="143"/>
      <c r="J94" s="145"/>
      <c r="K94" s="45">
        <v>12342948</v>
      </c>
      <c r="L94" s="146"/>
      <c r="M94" s="141"/>
      <c r="N94" s="141"/>
      <c r="O94" s="143"/>
    </row>
    <row r="95" spans="2:15" ht="12.9" customHeight="1" x14ac:dyDescent="0.3">
      <c r="B95" s="153">
        <v>42</v>
      </c>
      <c r="C95" s="45" t="s">
        <v>51</v>
      </c>
      <c r="D95" s="148">
        <v>32</v>
      </c>
      <c r="E95" s="150"/>
      <c r="F95" s="150"/>
      <c r="G95" s="143"/>
      <c r="J95" s="145">
        <v>42</v>
      </c>
      <c r="K95" s="45" t="s">
        <v>52</v>
      </c>
      <c r="L95" s="146">
        <v>24</v>
      </c>
      <c r="M95" s="141"/>
      <c r="N95" s="141"/>
      <c r="O95" s="143"/>
    </row>
    <row r="96" spans="2:15" ht="12.9" customHeight="1" x14ac:dyDescent="0.3">
      <c r="B96" s="154"/>
      <c r="C96" s="45">
        <v>12342948</v>
      </c>
      <c r="D96" s="149"/>
      <c r="E96" s="151"/>
      <c r="F96" s="151"/>
      <c r="G96" s="143"/>
      <c r="J96" s="145"/>
      <c r="K96" s="45">
        <v>12313400</v>
      </c>
      <c r="L96" s="146"/>
      <c r="M96" s="141"/>
      <c r="N96" s="141"/>
      <c r="O96" s="143"/>
    </row>
    <row r="97" spans="2:15" ht="12.9" customHeight="1" x14ac:dyDescent="0.3">
      <c r="B97" s="153">
        <v>43</v>
      </c>
      <c r="C97" s="45" t="s">
        <v>52</v>
      </c>
      <c r="D97" s="148">
        <v>16</v>
      </c>
      <c r="E97" s="150"/>
      <c r="F97" s="150"/>
      <c r="G97" s="143"/>
      <c r="J97" s="145">
        <v>43</v>
      </c>
      <c r="K97" s="45" t="s">
        <v>52</v>
      </c>
      <c r="L97" s="146">
        <v>24</v>
      </c>
      <c r="M97" s="141"/>
      <c r="N97" s="141"/>
      <c r="O97" s="143"/>
    </row>
    <row r="98" spans="2:15" ht="12.9" customHeight="1" x14ac:dyDescent="0.3">
      <c r="B98" s="154"/>
      <c r="C98" s="45">
        <v>12313400</v>
      </c>
      <c r="D98" s="149"/>
      <c r="E98" s="151"/>
      <c r="F98" s="151"/>
      <c r="G98" s="143"/>
      <c r="J98" s="145"/>
      <c r="K98" s="45">
        <v>12313401</v>
      </c>
      <c r="L98" s="146"/>
      <c r="M98" s="141"/>
      <c r="N98" s="141"/>
      <c r="O98" s="143"/>
    </row>
    <row r="99" spans="2:15" ht="12.9" customHeight="1" x14ac:dyDescent="0.3">
      <c r="B99" s="153">
        <v>44</v>
      </c>
      <c r="C99" s="45" t="s">
        <v>52</v>
      </c>
      <c r="D99" s="148">
        <v>16</v>
      </c>
      <c r="E99" s="150"/>
      <c r="F99" s="150"/>
      <c r="G99" s="143"/>
      <c r="J99" s="145">
        <v>44</v>
      </c>
      <c r="K99" s="45" t="s">
        <v>46</v>
      </c>
      <c r="L99" s="146">
        <v>1</v>
      </c>
      <c r="M99" s="141"/>
      <c r="N99" s="141"/>
      <c r="O99" s="143"/>
    </row>
    <row r="100" spans="2:15" ht="12.9" customHeight="1" x14ac:dyDescent="0.3">
      <c r="B100" s="154"/>
      <c r="C100" s="45">
        <v>12313401</v>
      </c>
      <c r="D100" s="149"/>
      <c r="E100" s="151"/>
      <c r="F100" s="151"/>
      <c r="G100" s="143"/>
      <c r="J100" s="145"/>
      <c r="K100" s="45">
        <v>12190961</v>
      </c>
      <c r="L100" s="146"/>
      <c r="M100" s="141"/>
      <c r="N100" s="141"/>
      <c r="O100" s="143"/>
    </row>
    <row r="101" spans="2:15" ht="12.9" customHeight="1" x14ac:dyDescent="0.3">
      <c r="B101" s="153">
        <v>45</v>
      </c>
      <c r="C101" s="45" t="s">
        <v>46</v>
      </c>
      <c r="D101" s="148">
        <v>1</v>
      </c>
      <c r="E101" s="150"/>
      <c r="F101" s="150"/>
      <c r="G101" s="143"/>
      <c r="J101" s="145">
        <v>45</v>
      </c>
      <c r="K101" s="45" t="s">
        <v>53</v>
      </c>
      <c r="L101" s="146">
        <v>6</v>
      </c>
      <c r="M101" s="141"/>
      <c r="N101" s="141"/>
      <c r="O101" s="143"/>
    </row>
    <row r="102" spans="2:15" ht="12.9" customHeight="1" x14ac:dyDescent="0.3">
      <c r="B102" s="154"/>
      <c r="C102" s="45">
        <v>12313196</v>
      </c>
      <c r="D102" s="149"/>
      <c r="E102" s="151"/>
      <c r="F102" s="151"/>
      <c r="G102" s="143"/>
      <c r="J102" s="145"/>
      <c r="K102" s="45" t="s">
        <v>54</v>
      </c>
      <c r="L102" s="146"/>
      <c r="M102" s="141"/>
      <c r="N102" s="141"/>
      <c r="O102" s="143"/>
    </row>
    <row r="103" spans="2:15" ht="12.9" customHeight="1" x14ac:dyDescent="0.3">
      <c r="B103" s="153">
        <v>46</v>
      </c>
      <c r="C103" s="45" t="s">
        <v>53</v>
      </c>
      <c r="D103" s="148">
        <v>4</v>
      </c>
      <c r="E103" s="150"/>
      <c r="F103" s="150"/>
      <c r="G103" s="143"/>
      <c r="J103" s="145">
        <v>46</v>
      </c>
      <c r="K103" s="45" t="s">
        <v>55</v>
      </c>
      <c r="L103" s="146">
        <v>1</v>
      </c>
      <c r="M103" s="141"/>
      <c r="N103" s="141"/>
      <c r="O103" s="143"/>
    </row>
    <row r="104" spans="2:15" ht="12.9" customHeight="1" x14ac:dyDescent="0.3">
      <c r="B104" s="154"/>
      <c r="C104" s="45" t="s">
        <v>56</v>
      </c>
      <c r="D104" s="149"/>
      <c r="E104" s="151"/>
      <c r="F104" s="151"/>
      <c r="G104" s="143"/>
      <c r="J104" s="145"/>
      <c r="K104" s="45">
        <v>12342513</v>
      </c>
      <c r="L104" s="146"/>
      <c r="M104" s="141"/>
      <c r="N104" s="141"/>
      <c r="O104" s="143"/>
    </row>
    <row r="105" spans="2:15" ht="12.9" customHeight="1" x14ac:dyDescent="0.3">
      <c r="B105" s="153">
        <v>47</v>
      </c>
      <c r="C105" s="45" t="s">
        <v>55</v>
      </c>
      <c r="D105" s="148">
        <v>1</v>
      </c>
      <c r="E105" s="150"/>
      <c r="F105" s="150"/>
      <c r="G105" s="143"/>
      <c r="J105" s="145">
        <v>47</v>
      </c>
      <c r="K105" s="45" t="s">
        <v>44</v>
      </c>
      <c r="L105" s="146">
        <v>4</v>
      </c>
      <c r="M105" s="141"/>
      <c r="N105" s="141"/>
      <c r="O105" s="143"/>
    </row>
    <row r="106" spans="2:15" ht="12.9" customHeight="1" x14ac:dyDescent="0.3">
      <c r="B106" s="154"/>
      <c r="C106" s="45">
        <v>12276203</v>
      </c>
      <c r="D106" s="149"/>
      <c r="E106" s="151"/>
      <c r="F106" s="151"/>
      <c r="G106" s="143"/>
      <c r="J106" s="145"/>
      <c r="K106" s="45">
        <v>1118718</v>
      </c>
      <c r="L106" s="146"/>
      <c r="M106" s="141"/>
      <c r="N106" s="141"/>
      <c r="O106" s="143"/>
    </row>
    <row r="107" spans="2:15" ht="12.9" customHeight="1" x14ac:dyDescent="0.3">
      <c r="B107" s="153">
        <v>48</v>
      </c>
      <c r="C107" s="45" t="s">
        <v>44</v>
      </c>
      <c r="D107" s="148">
        <v>1</v>
      </c>
      <c r="E107" s="150"/>
      <c r="F107" s="150"/>
      <c r="G107" s="143"/>
      <c r="J107" s="145">
        <v>48</v>
      </c>
      <c r="K107" s="45" t="s">
        <v>44</v>
      </c>
      <c r="L107" s="146">
        <v>3</v>
      </c>
      <c r="M107" s="141"/>
      <c r="N107" s="141"/>
      <c r="O107" s="143"/>
    </row>
    <row r="108" spans="2:15" ht="12.9" customHeight="1" x14ac:dyDescent="0.3">
      <c r="B108" s="154"/>
      <c r="C108" s="45">
        <v>1118664</v>
      </c>
      <c r="D108" s="149"/>
      <c r="E108" s="151"/>
      <c r="F108" s="151"/>
      <c r="G108" s="143"/>
      <c r="J108" s="145"/>
      <c r="K108" s="45">
        <v>1118700</v>
      </c>
      <c r="L108" s="146"/>
      <c r="M108" s="141"/>
      <c r="N108" s="141"/>
      <c r="O108" s="143"/>
    </row>
    <row r="109" spans="2:15" ht="12.9" customHeight="1" x14ac:dyDescent="0.3">
      <c r="B109" s="153">
        <v>49</v>
      </c>
      <c r="C109" s="45" t="s">
        <v>44</v>
      </c>
      <c r="D109" s="148">
        <v>8</v>
      </c>
      <c r="E109" s="150"/>
      <c r="F109" s="150"/>
      <c r="G109" s="143"/>
      <c r="J109" s="145">
        <v>49</v>
      </c>
      <c r="K109" s="45" t="s">
        <v>44</v>
      </c>
      <c r="L109" s="146">
        <v>2</v>
      </c>
      <c r="M109" s="141"/>
      <c r="N109" s="141"/>
      <c r="O109" s="143"/>
    </row>
    <row r="110" spans="2:15" ht="12.9" customHeight="1" x14ac:dyDescent="0.3">
      <c r="B110" s="154"/>
      <c r="C110" s="45">
        <v>12275302</v>
      </c>
      <c r="D110" s="149"/>
      <c r="E110" s="151"/>
      <c r="F110" s="151"/>
      <c r="G110" s="143"/>
      <c r="J110" s="145"/>
      <c r="K110" s="45">
        <v>1118713</v>
      </c>
      <c r="L110" s="146"/>
      <c r="M110" s="141"/>
      <c r="N110" s="141"/>
      <c r="O110" s="143"/>
    </row>
    <row r="111" spans="2:15" ht="12.9" customHeight="1" x14ac:dyDescent="0.3">
      <c r="B111" s="153">
        <v>50</v>
      </c>
      <c r="C111" s="45" t="s">
        <v>44</v>
      </c>
      <c r="D111" s="148">
        <v>1</v>
      </c>
      <c r="E111" s="150"/>
      <c r="F111" s="150"/>
      <c r="G111" s="143"/>
      <c r="J111" s="145">
        <v>50</v>
      </c>
      <c r="K111" s="45" t="s">
        <v>57</v>
      </c>
      <c r="L111" s="146">
        <v>1</v>
      </c>
      <c r="M111" s="141"/>
      <c r="N111" s="141"/>
      <c r="O111" s="143"/>
    </row>
    <row r="112" spans="2:15" ht="12.9" customHeight="1" x14ac:dyDescent="0.3">
      <c r="B112" s="154"/>
      <c r="C112" s="45">
        <v>1118713</v>
      </c>
      <c r="D112" s="149"/>
      <c r="E112" s="151"/>
      <c r="F112" s="151"/>
      <c r="G112" s="143"/>
      <c r="J112" s="145"/>
      <c r="K112" s="45">
        <v>12276603</v>
      </c>
      <c r="L112" s="146"/>
      <c r="M112" s="141"/>
      <c r="N112" s="141"/>
      <c r="O112" s="143"/>
    </row>
    <row r="113" spans="2:15" ht="12.9" customHeight="1" x14ac:dyDescent="0.3">
      <c r="B113" s="153">
        <v>51</v>
      </c>
      <c r="C113" s="45" t="s">
        <v>44</v>
      </c>
      <c r="D113" s="148">
        <v>1</v>
      </c>
      <c r="E113" s="150"/>
      <c r="F113" s="150"/>
      <c r="G113" s="143"/>
      <c r="J113" s="145">
        <v>51</v>
      </c>
      <c r="K113" s="45" t="s">
        <v>18</v>
      </c>
      <c r="L113" s="146">
        <v>2</v>
      </c>
      <c r="M113" s="141"/>
      <c r="N113" s="141"/>
      <c r="O113" s="143"/>
    </row>
    <row r="114" spans="2:15" ht="12.9" customHeight="1" x14ac:dyDescent="0.3">
      <c r="B114" s="154"/>
      <c r="C114" s="45">
        <v>1118718</v>
      </c>
      <c r="D114" s="149"/>
      <c r="E114" s="151"/>
      <c r="F114" s="151"/>
      <c r="G114" s="143"/>
      <c r="J114" s="145"/>
      <c r="K114" s="45">
        <v>1160615</v>
      </c>
      <c r="L114" s="146"/>
      <c r="M114" s="141"/>
      <c r="N114" s="141"/>
      <c r="O114" s="143"/>
    </row>
    <row r="115" spans="2:15" ht="12.9" customHeight="1" x14ac:dyDescent="0.3">
      <c r="B115" s="153">
        <v>52</v>
      </c>
      <c r="C115" s="45" t="s">
        <v>44</v>
      </c>
      <c r="D115" s="148">
        <v>2</v>
      </c>
      <c r="E115" s="150"/>
      <c r="F115" s="150"/>
      <c r="G115" s="143"/>
      <c r="J115" s="145">
        <v>52</v>
      </c>
      <c r="K115" s="45" t="s">
        <v>58</v>
      </c>
      <c r="L115" s="146">
        <v>1</v>
      </c>
      <c r="M115" s="141"/>
      <c r="N115" s="141"/>
      <c r="O115" s="143"/>
    </row>
    <row r="116" spans="2:15" ht="12.9" customHeight="1" x14ac:dyDescent="0.3">
      <c r="B116" s="154"/>
      <c r="C116" s="45">
        <v>1118700</v>
      </c>
      <c r="D116" s="149"/>
      <c r="E116" s="151"/>
      <c r="F116" s="151"/>
      <c r="G116" s="143"/>
      <c r="J116" s="145"/>
      <c r="K116" s="45">
        <v>12163238</v>
      </c>
      <c r="L116" s="146"/>
      <c r="M116" s="141"/>
      <c r="N116" s="141"/>
      <c r="O116" s="143"/>
    </row>
    <row r="117" spans="2:15" ht="12.9" customHeight="1" x14ac:dyDescent="0.3">
      <c r="B117" s="153">
        <v>53</v>
      </c>
      <c r="C117" s="45" t="s">
        <v>58</v>
      </c>
      <c r="D117" s="148">
        <v>1</v>
      </c>
      <c r="E117" s="150"/>
      <c r="F117" s="150"/>
      <c r="G117" s="143"/>
      <c r="J117" s="145">
        <v>53</v>
      </c>
      <c r="K117" s="45" t="s">
        <v>59</v>
      </c>
      <c r="L117" s="146">
        <v>1</v>
      </c>
      <c r="M117" s="141"/>
      <c r="N117" s="141"/>
      <c r="O117" s="143"/>
    </row>
    <row r="118" spans="2:15" ht="12.9" customHeight="1" x14ac:dyDescent="0.3">
      <c r="B118" s="154"/>
      <c r="C118" s="45">
        <v>12277809</v>
      </c>
      <c r="D118" s="149"/>
      <c r="E118" s="151"/>
      <c r="F118" s="151"/>
      <c r="G118" s="143"/>
      <c r="J118" s="145"/>
      <c r="K118" s="45">
        <v>12342778</v>
      </c>
      <c r="L118" s="146"/>
      <c r="M118" s="141"/>
      <c r="N118" s="141"/>
      <c r="O118" s="143"/>
    </row>
    <row r="119" spans="2:15" ht="12.9" customHeight="1" x14ac:dyDescent="0.3">
      <c r="B119" s="153">
        <v>54</v>
      </c>
      <c r="C119" s="45" t="s">
        <v>59</v>
      </c>
      <c r="D119" s="148">
        <v>1</v>
      </c>
      <c r="E119" s="150"/>
      <c r="F119" s="150"/>
      <c r="G119" s="143"/>
      <c r="J119" s="145">
        <v>54</v>
      </c>
      <c r="K119" s="45" t="s">
        <v>59</v>
      </c>
      <c r="L119" s="146">
        <v>1</v>
      </c>
      <c r="M119" s="141"/>
      <c r="N119" s="141"/>
      <c r="O119" s="143"/>
    </row>
    <row r="120" spans="2:15" ht="12.9" customHeight="1" x14ac:dyDescent="0.3">
      <c r="B120" s="154"/>
      <c r="C120" s="45">
        <v>12161205</v>
      </c>
      <c r="D120" s="149"/>
      <c r="E120" s="151"/>
      <c r="F120" s="151"/>
      <c r="G120" s="143"/>
      <c r="J120" s="145"/>
      <c r="K120" s="45">
        <v>12342778</v>
      </c>
      <c r="L120" s="146"/>
      <c r="M120" s="141"/>
      <c r="N120" s="141"/>
      <c r="O120" s="143"/>
    </row>
    <row r="121" spans="2:15" ht="12.9" customHeight="1" x14ac:dyDescent="0.3">
      <c r="B121" s="153">
        <v>55</v>
      </c>
      <c r="C121" s="45" t="s">
        <v>59</v>
      </c>
      <c r="D121" s="148">
        <v>1</v>
      </c>
      <c r="E121" s="150"/>
      <c r="F121" s="150"/>
      <c r="G121" s="143"/>
      <c r="J121" s="145">
        <v>55</v>
      </c>
      <c r="K121" s="45" t="s">
        <v>60</v>
      </c>
      <c r="L121" s="146">
        <v>9</v>
      </c>
      <c r="M121" s="141"/>
      <c r="N121" s="141"/>
      <c r="O121" s="143"/>
    </row>
    <row r="122" spans="2:15" ht="12.9" customHeight="1" x14ac:dyDescent="0.3">
      <c r="B122" s="154"/>
      <c r="C122" s="45">
        <v>12161206</v>
      </c>
      <c r="D122" s="149"/>
      <c r="E122" s="151"/>
      <c r="F122" s="151"/>
      <c r="G122" s="143"/>
      <c r="J122" s="145"/>
      <c r="K122" s="45">
        <v>12343433</v>
      </c>
      <c r="L122" s="146"/>
      <c r="M122" s="141"/>
      <c r="N122" s="141"/>
      <c r="O122" s="143"/>
    </row>
    <row r="123" spans="2:15" ht="12.9" customHeight="1" x14ac:dyDescent="0.3">
      <c r="B123" s="153">
        <v>56</v>
      </c>
      <c r="C123" s="45" t="s">
        <v>60</v>
      </c>
      <c r="D123" s="148">
        <v>9</v>
      </c>
      <c r="E123" s="150"/>
      <c r="F123" s="150"/>
      <c r="G123" s="143"/>
      <c r="J123" s="145">
        <v>56</v>
      </c>
      <c r="K123" s="45" t="s">
        <v>60</v>
      </c>
      <c r="L123" s="146">
        <v>1</v>
      </c>
      <c r="M123" s="141"/>
      <c r="N123" s="141"/>
      <c r="O123" s="143"/>
    </row>
    <row r="124" spans="2:15" ht="12.9" customHeight="1" x14ac:dyDescent="0.3">
      <c r="B124" s="154"/>
      <c r="C124" s="45">
        <v>12343433</v>
      </c>
      <c r="D124" s="149"/>
      <c r="E124" s="151"/>
      <c r="F124" s="151"/>
      <c r="G124" s="143"/>
      <c r="J124" s="145"/>
      <c r="K124" s="45">
        <v>12343438</v>
      </c>
      <c r="L124" s="146"/>
      <c r="M124" s="141"/>
      <c r="N124" s="141"/>
      <c r="O124" s="143"/>
    </row>
    <row r="125" spans="2:15" ht="12.9" customHeight="1" x14ac:dyDescent="0.3">
      <c r="B125" s="153">
        <v>57</v>
      </c>
      <c r="C125" s="45" t="s">
        <v>60</v>
      </c>
      <c r="D125" s="148">
        <v>1</v>
      </c>
      <c r="E125" s="150"/>
      <c r="F125" s="150"/>
      <c r="G125" s="143"/>
      <c r="J125" s="145">
        <v>57</v>
      </c>
      <c r="K125" s="45" t="s">
        <v>60</v>
      </c>
      <c r="L125" s="146">
        <v>13</v>
      </c>
      <c r="M125" s="141"/>
      <c r="N125" s="141"/>
      <c r="O125" s="143"/>
    </row>
    <row r="126" spans="2:15" ht="12.9" customHeight="1" x14ac:dyDescent="0.3">
      <c r="B126" s="154"/>
      <c r="C126" s="45">
        <v>12343438</v>
      </c>
      <c r="D126" s="149"/>
      <c r="E126" s="151"/>
      <c r="F126" s="151"/>
      <c r="G126" s="143"/>
      <c r="J126" s="145"/>
      <c r="K126" s="45">
        <v>1180926</v>
      </c>
      <c r="L126" s="146"/>
      <c r="M126" s="141"/>
      <c r="N126" s="141"/>
      <c r="O126" s="143"/>
    </row>
    <row r="127" spans="2:15" ht="12.9" customHeight="1" x14ac:dyDescent="0.3">
      <c r="B127" s="153">
        <v>58</v>
      </c>
      <c r="C127" s="45" t="s">
        <v>60</v>
      </c>
      <c r="D127" s="148">
        <v>21</v>
      </c>
      <c r="E127" s="150"/>
      <c r="F127" s="150"/>
      <c r="G127" s="143"/>
      <c r="J127" s="145">
        <v>58</v>
      </c>
      <c r="K127" s="45" t="s">
        <v>45</v>
      </c>
      <c r="L127" s="146">
        <v>13</v>
      </c>
      <c r="M127" s="141"/>
      <c r="N127" s="141"/>
      <c r="O127" s="143"/>
    </row>
    <row r="128" spans="2:15" ht="12.9" customHeight="1" x14ac:dyDescent="0.3">
      <c r="B128" s="154"/>
      <c r="C128" s="45">
        <v>1180926</v>
      </c>
      <c r="D128" s="149"/>
      <c r="E128" s="151"/>
      <c r="F128" s="151"/>
      <c r="G128" s="143"/>
      <c r="J128" s="145"/>
      <c r="K128" s="45">
        <v>12166175</v>
      </c>
      <c r="L128" s="146"/>
      <c r="M128" s="141"/>
      <c r="N128" s="141"/>
      <c r="O128" s="143"/>
    </row>
    <row r="129" spans="2:15" ht="12.9" customHeight="1" x14ac:dyDescent="0.3">
      <c r="B129" s="153">
        <v>59</v>
      </c>
      <c r="C129" s="45" t="s">
        <v>45</v>
      </c>
      <c r="D129" s="148">
        <v>13</v>
      </c>
      <c r="E129" s="150"/>
      <c r="F129" s="150"/>
      <c r="G129" s="143"/>
      <c r="J129" s="145">
        <v>59</v>
      </c>
      <c r="K129" s="45" t="s">
        <v>61</v>
      </c>
      <c r="L129" s="146">
        <v>12</v>
      </c>
      <c r="M129" s="141"/>
      <c r="N129" s="141"/>
      <c r="O129" s="143"/>
    </row>
    <row r="130" spans="2:15" ht="12.9" customHeight="1" x14ac:dyDescent="0.3">
      <c r="B130" s="154"/>
      <c r="C130" s="45">
        <v>12166175</v>
      </c>
      <c r="D130" s="149"/>
      <c r="E130" s="151"/>
      <c r="F130" s="151"/>
      <c r="G130" s="143"/>
      <c r="J130" s="145"/>
      <c r="K130" s="45">
        <v>12319561</v>
      </c>
      <c r="L130" s="146"/>
      <c r="M130" s="141"/>
      <c r="N130" s="141"/>
      <c r="O130" s="143"/>
    </row>
    <row r="131" spans="2:15" ht="12.9" customHeight="1" x14ac:dyDescent="0.3">
      <c r="B131" s="153">
        <v>60</v>
      </c>
      <c r="C131" s="45" t="s">
        <v>61</v>
      </c>
      <c r="D131" s="148">
        <v>8</v>
      </c>
      <c r="E131" s="150"/>
      <c r="F131" s="150"/>
      <c r="G131" s="143"/>
      <c r="J131" s="145">
        <v>60</v>
      </c>
      <c r="K131" s="45" t="s">
        <v>62</v>
      </c>
      <c r="L131" s="146">
        <v>12</v>
      </c>
      <c r="M131" s="141"/>
      <c r="N131" s="141"/>
      <c r="O131" s="143"/>
    </row>
    <row r="132" spans="2:15" ht="12.9" customHeight="1" x14ac:dyDescent="0.3">
      <c r="B132" s="154"/>
      <c r="C132" s="45">
        <v>12278388</v>
      </c>
      <c r="D132" s="149"/>
      <c r="E132" s="151"/>
      <c r="F132" s="151"/>
      <c r="G132" s="143"/>
      <c r="J132" s="145"/>
      <c r="K132" s="45">
        <v>12343081</v>
      </c>
      <c r="L132" s="146"/>
      <c r="M132" s="141"/>
      <c r="N132" s="141"/>
      <c r="O132" s="143"/>
    </row>
    <row r="133" spans="2:15" ht="12.9" customHeight="1" x14ac:dyDescent="0.3">
      <c r="B133" s="153">
        <v>61</v>
      </c>
      <c r="C133" s="45" t="s">
        <v>62</v>
      </c>
      <c r="D133" s="148">
        <v>8</v>
      </c>
      <c r="E133" s="150"/>
      <c r="F133" s="150"/>
      <c r="G133" s="143"/>
      <c r="J133" s="145">
        <v>61</v>
      </c>
      <c r="K133" s="45" t="s">
        <v>63</v>
      </c>
      <c r="L133" s="146">
        <v>24</v>
      </c>
      <c r="M133" s="141"/>
      <c r="N133" s="141"/>
      <c r="O133" s="143"/>
    </row>
    <row r="134" spans="2:15" ht="12.9" customHeight="1" x14ac:dyDescent="0.3">
      <c r="B134" s="154"/>
      <c r="C134" s="45">
        <v>12188037</v>
      </c>
      <c r="D134" s="149"/>
      <c r="E134" s="151"/>
      <c r="F134" s="151"/>
      <c r="G134" s="143"/>
      <c r="J134" s="145"/>
      <c r="K134" s="45">
        <v>12161131</v>
      </c>
      <c r="L134" s="146"/>
      <c r="M134" s="141"/>
      <c r="N134" s="141"/>
      <c r="O134" s="143"/>
    </row>
    <row r="135" spans="2:15" ht="12.9" customHeight="1" x14ac:dyDescent="0.3">
      <c r="B135" s="153">
        <v>62</v>
      </c>
      <c r="C135" s="45" t="s">
        <v>63</v>
      </c>
      <c r="D135" s="148">
        <v>16</v>
      </c>
      <c r="E135" s="150"/>
      <c r="F135" s="150"/>
      <c r="G135" s="143"/>
      <c r="J135" s="145">
        <v>62</v>
      </c>
      <c r="K135" s="45" t="s">
        <v>64</v>
      </c>
      <c r="L135" s="146">
        <v>12</v>
      </c>
      <c r="M135" s="141"/>
      <c r="N135" s="141"/>
      <c r="O135" s="143"/>
    </row>
    <row r="136" spans="2:15" ht="12.9" customHeight="1" x14ac:dyDescent="0.3">
      <c r="B136" s="154"/>
      <c r="C136" s="45">
        <v>12161131</v>
      </c>
      <c r="D136" s="149"/>
      <c r="E136" s="151"/>
      <c r="F136" s="151"/>
      <c r="G136" s="143"/>
      <c r="J136" s="145"/>
      <c r="K136" s="45" t="s">
        <v>65</v>
      </c>
      <c r="L136" s="146"/>
      <c r="M136" s="141"/>
      <c r="N136" s="141"/>
      <c r="O136" s="143"/>
    </row>
    <row r="137" spans="2:15" ht="12.9" customHeight="1" x14ac:dyDescent="0.3">
      <c r="B137" s="153">
        <v>63</v>
      </c>
      <c r="C137" s="45" t="s">
        <v>64</v>
      </c>
      <c r="D137" s="148">
        <v>8</v>
      </c>
      <c r="E137" s="150"/>
      <c r="F137" s="150"/>
      <c r="G137" s="143"/>
      <c r="J137" s="145">
        <v>63</v>
      </c>
      <c r="K137" s="45" t="s">
        <v>66</v>
      </c>
      <c r="L137" s="146">
        <v>12</v>
      </c>
      <c r="M137" s="141"/>
      <c r="N137" s="141"/>
      <c r="O137" s="143"/>
    </row>
    <row r="138" spans="2:15" ht="12.9" customHeight="1" x14ac:dyDescent="0.3">
      <c r="B138" s="154"/>
      <c r="C138" s="45" t="s">
        <v>67</v>
      </c>
      <c r="D138" s="149"/>
      <c r="E138" s="151"/>
      <c r="F138" s="151"/>
      <c r="G138" s="143"/>
      <c r="J138" s="145"/>
      <c r="K138" s="45">
        <v>12314106</v>
      </c>
      <c r="L138" s="146"/>
      <c r="M138" s="141"/>
      <c r="N138" s="141"/>
      <c r="O138" s="143"/>
    </row>
    <row r="139" spans="2:15" ht="12.9" customHeight="1" x14ac:dyDescent="0.3">
      <c r="B139" s="153">
        <v>64</v>
      </c>
      <c r="C139" s="45" t="s">
        <v>66</v>
      </c>
      <c r="D139" s="148">
        <v>8</v>
      </c>
      <c r="E139" s="150"/>
      <c r="F139" s="150"/>
      <c r="G139" s="143"/>
      <c r="J139" s="145">
        <v>64</v>
      </c>
      <c r="K139" s="45" t="s">
        <v>68</v>
      </c>
      <c r="L139" s="146">
        <v>12</v>
      </c>
      <c r="M139" s="141"/>
      <c r="N139" s="141"/>
      <c r="O139" s="143"/>
    </row>
    <row r="140" spans="2:15" ht="12.9" customHeight="1" thickBot="1" x14ac:dyDescent="0.35">
      <c r="B140" s="154"/>
      <c r="C140" s="45">
        <v>12278009</v>
      </c>
      <c r="D140" s="149"/>
      <c r="E140" s="151"/>
      <c r="F140" s="151"/>
      <c r="G140" s="143"/>
      <c r="J140" s="175"/>
      <c r="K140" s="46">
        <v>12217076</v>
      </c>
      <c r="L140" s="147"/>
      <c r="M140" s="155"/>
      <c r="N140" s="155"/>
      <c r="O140" s="143"/>
    </row>
    <row r="141" spans="2:15" ht="12.9" customHeight="1" x14ac:dyDescent="0.3">
      <c r="B141" s="153">
        <v>65</v>
      </c>
      <c r="C141" s="45" t="s">
        <v>46</v>
      </c>
      <c r="D141" s="148">
        <v>4</v>
      </c>
      <c r="E141" s="150"/>
      <c r="F141" s="150"/>
      <c r="G141" s="143"/>
      <c r="J141" s="173">
        <v>65</v>
      </c>
      <c r="K141" s="44" t="s">
        <v>57</v>
      </c>
      <c r="L141" s="174">
        <v>1</v>
      </c>
      <c r="M141" s="140"/>
      <c r="N141" s="140"/>
      <c r="O141" s="143"/>
    </row>
    <row r="142" spans="2:15" ht="12.9" customHeight="1" x14ac:dyDescent="0.3">
      <c r="B142" s="154"/>
      <c r="C142" s="45">
        <v>12313195</v>
      </c>
      <c r="D142" s="149"/>
      <c r="E142" s="151"/>
      <c r="F142" s="151"/>
      <c r="G142" s="143"/>
      <c r="J142" s="145"/>
      <c r="K142" s="45">
        <v>12277677</v>
      </c>
      <c r="L142" s="146"/>
      <c r="M142" s="141"/>
      <c r="N142" s="141"/>
      <c r="O142" s="143"/>
    </row>
    <row r="143" spans="2:15" ht="12.9" customHeight="1" x14ac:dyDescent="0.3">
      <c r="B143" s="153">
        <v>67</v>
      </c>
      <c r="C143" s="45" t="s">
        <v>58</v>
      </c>
      <c r="D143" s="148">
        <v>1</v>
      </c>
      <c r="E143" s="150"/>
      <c r="F143" s="150"/>
      <c r="G143" s="143"/>
      <c r="J143" s="145">
        <v>66</v>
      </c>
      <c r="K143" s="45" t="s">
        <v>44</v>
      </c>
      <c r="L143" s="146">
        <v>2</v>
      </c>
      <c r="M143" s="141"/>
      <c r="N143" s="141"/>
      <c r="O143" s="143"/>
    </row>
    <row r="144" spans="2:15" ht="12.9" customHeight="1" x14ac:dyDescent="0.3">
      <c r="B144" s="154"/>
      <c r="C144" s="45">
        <v>12163238</v>
      </c>
      <c r="D144" s="149"/>
      <c r="E144" s="151"/>
      <c r="F144" s="151"/>
      <c r="G144" s="143"/>
      <c r="J144" s="145"/>
      <c r="K144" s="45">
        <v>1118654</v>
      </c>
      <c r="L144" s="146"/>
      <c r="M144" s="141"/>
      <c r="N144" s="141"/>
      <c r="O144" s="143"/>
    </row>
    <row r="145" spans="2:15" ht="12.9" customHeight="1" x14ac:dyDescent="0.3">
      <c r="B145" s="153">
        <v>68</v>
      </c>
      <c r="C145" s="45" t="s">
        <v>69</v>
      </c>
      <c r="D145" s="148">
        <v>1</v>
      </c>
      <c r="E145" s="150"/>
      <c r="F145" s="150"/>
      <c r="G145" s="143"/>
      <c r="J145" s="145">
        <v>67</v>
      </c>
      <c r="K145" s="45" t="s">
        <v>18</v>
      </c>
      <c r="L145" s="146">
        <v>2</v>
      </c>
      <c r="M145" s="141"/>
      <c r="N145" s="141"/>
      <c r="O145" s="143"/>
    </row>
    <row r="146" spans="2:15" ht="12.9" customHeight="1" x14ac:dyDescent="0.3">
      <c r="B146" s="154"/>
      <c r="C146" s="45">
        <v>12276604</v>
      </c>
      <c r="D146" s="149"/>
      <c r="E146" s="151"/>
      <c r="F146" s="151"/>
      <c r="G146" s="143"/>
      <c r="J146" s="145"/>
      <c r="K146" s="45">
        <v>1153884</v>
      </c>
      <c r="L146" s="146"/>
      <c r="M146" s="141"/>
      <c r="N146" s="141"/>
      <c r="O146" s="143"/>
    </row>
    <row r="147" spans="2:15" ht="12.9" customHeight="1" x14ac:dyDescent="0.3">
      <c r="B147" s="153">
        <v>69</v>
      </c>
      <c r="C147" s="45" t="s">
        <v>68</v>
      </c>
      <c r="D147" s="148">
        <v>8</v>
      </c>
      <c r="E147" s="150"/>
      <c r="F147" s="150"/>
      <c r="G147" s="143"/>
      <c r="J147" s="145">
        <v>68</v>
      </c>
      <c r="K147" s="45" t="s">
        <v>70</v>
      </c>
      <c r="L147" s="146">
        <v>12</v>
      </c>
      <c r="M147" s="141"/>
      <c r="N147" s="141"/>
      <c r="O147" s="143"/>
    </row>
    <row r="148" spans="2:15" ht="12.9" customHeight="1" thickBot="1" x14ac:dyDescent="0.35">
      <c r="B148" s="185"/>
      <c r="C148" s="46">
        <v>12213242</v>
      </c>
      <c r="D148" s="186"/>
      <c r="E148" s="187"/>
      <c r="F148" s="187"/>
      <c r="G148" s="143"/>
      <c r="J148" s="145"/>
      <c r="K148" s="45">
        <v>12342813</v>
      </c>
      <c r="L148" s="146"/>
      <c r="M148" s="141"/>
      <c r="N148" s="141"/>
      <c r="O148" s="143"/>
    </row>
    <row r="149" spans="2:15" ht="12.9" customHeight="1" x14ac:dyDescent="0.3">
      <c r="B149" s="180">
        <v>70</v>
      </c>
      <c r="C149" s="44" t="s">
        <v>57</v>
      </c>
      <c r="D149" s="181">
        <v>8</v>
      </c>
      <c r="E149" s="158"/>
      <c r="F149" s="158"/>
      <c r="G149" s="143"/>
      <c r="J149" s="145">
        <v>69</v>
      </c>
      <c r="K149" s="45" t="s">
        <v>18</v>
      </c>
      <c r="L149" s="146">
        <v>24</v>
      </c>
      <c r="M149" s="141"/>
      <c r="N149" s="141"/>
      <c r="O149" s="143"/>
    </row>
    <row r="150" spans="2:15" ht="12.9" customHeight="1" x14ac:dyDescent="0.3">
      <c r="B150" s="154"/>
      <c r="C150" s="45">
        <v>12277677</v>
      </c>
      <c r="D150" s="149"/>
      <c r="E150" s="151"/>
      <c r="F150" s="151"/>
      <c r="G150" s="143"/>
      <c r="J150" s="145"/>
      <c r="K150" s="45">
        <v>1183029</v>
      </c>
      <c r="L150" s="146"/>
      <c r="M150" s="141"/>
      <c r="N150" s="141"/>
      <c r="O150" s="143"/>
    </row>
    <row r="151" spans="2:15" ht="12.9" customHeight="1" x14ac:dyDescent="0.3">
      <c r="B151" s="153">
        <v>71</v>
      </c>
      <c r="C151" s="45" t="s">
        <v>44</v>
      </c>
      <c r="D151" s="148">
        <v>2</v>
      </c>
      <c r="E151" s="150"/>
      <c r="F151" s="150"/>
      <c r="G151" s="143"/>
      <c r="J151" s="145">
        <v>70</v>
      </c>
      <c r="K151" s="45" t="s">
        <v>71</v>
      </c>
      <c r="L151" s="146">
        <v>12</v>
      </c>
      <c r="M151" s="141"/>
      <c r="N151" s="141"/>
      <c r="O151" s="143"/>
    </row>
    <row r="152" spans="2:15" ht="12.9" customHeight="1" x14ac:dyDescent="0.3">
      <c r="B152" s="154"/>
      <c r="C152" s="45">
        <v>1118654</v>
      </c>
      <c r="D152" s="149"/>
      <c r="E152" s="151"/>
      <c r="F152" s="151"/>
      <c r="G152" s="143"/>
      <c r="J152" s="145"/>
      <c r="K152" s="45">
        <v>12278521</v>
      </c>
      <c r="L152" s="146"/>
      <c r="M152" s="141"/>
      <c r="N152" s="141"/>
      <c r="O152" s="143"/>
    </row>
    <row r="153" spans="2:15" ht="12.9" customHeight="1" x14ac:dyDescent="0.3">
      <c r="B153" s="153">
        <v>72</v>
      </c>
      <c r="C153" s="45" t="s">
        <v>18</v>
      </c>
      <c r="D153" s="188">
        <v>1</v>
      </c>
      <c r="E153" s="150"/>
      <c r="F153" s="150"/>
      <c r="G153" s="143"/>
      <c r="J153" s="145">
        <v>71</v>
      </c>
      <c r="K153" s="45" t="s">
        <v>72</v>
      </c>
      <c r="L153" s="146">
        <v>24</v>
      </c>
      <c r="M153" s="141"/>
      <c r="N153" s="141"/>
      <c r="O153" s="143"/>
    </row>
    <row r="154" spans="2:15" ht="12.9" customHeight="1" x14ac:dyDescent="0.3">
      <c r="B154" s="154"/>
      <c r="C154" s="45">
        <v>1153884</v>
      </c>
      <c r="D154" s="189"/>
      <c r="E154" s="151"/>
      <c r="F154" s="151"/>
      <c r="G154" s="143"/>
      <c r="J154" s="145"/>
      <c r="K154" s="45">
        <v>12319913</v>
      </c>
      <c r="L154" s="146"/>
      <c r="M154" s="141"/>
      <c r="N154" s="141"/>
      <c r="O154" s="143"/>
    </row>
    <row r="155" spans="2:15" ht="12.9" customHeight="1" x14ac:dyDescent="0.3">
      <c r="B155" s="153">
        <v>73</v>
      </c>
      <c r="C155" s="45" t="s">
        <v>70</v>
      </c>
      <c r="D155" s="188">
        <v>8</v>
      </c>
      <c r="E155" s="150"/>
      <c r="F155" s="150"/>
      <c r="G155" s="143"/>
      <c r="J155" s="145">
        <v>72</v>
      </c>
      <c r="K155" s="45" t="s">
        <v>49</v>
      </c>
      <c r="L155" s="146">
        <v>24</v>
      </c>
      <c r="M155" s="141"/>
      <c r="N155" s="141"/>
      <c r="O155" s="143"/>
    </row>
    <row r="156" spans="2:15" ht="12.9" customHeight="1" x14ac:dyDescent="0.3">
      <c r="B156" s="154"/>
      <c r="C156" s="45">
        <v>12319583</v>
      </c>
      <c r="D156" s="189"/>
      <c r="E156" s="151"/>
      <c r="F156" s="151"/>
      <c r="G156" s="143"/>
      <c r="J156" s="145"/>
      <c r="K156" s="45">
        <v>12319916</v>
      </c>
      <c r="L156" s="146"/>
      <c r="M156" s="141"/>
      <c r="N156" s="141"/>
      <c r="O156" s="143"/>
    </row>
    <row r="157" spans="2:15" ht="12.9" customHeight="1" x14ac:dyDescent="0.3">
      <c r="B157" s="153">
        <v>74</v>
      </c>
      <c r="C157" s="45" t="s">
        <v>18</v>
      </c>
      <c r="D157" s="148">
        <v>16</v>
      </c>
      <c r="E157" s="150"/>
      <c r="F157" s="150"/>
      <c r="G157" s="143"/>
      <c r="J157" s="145">
        <v>73</v>
      </c>
      <c r="K157" s="45" t="s">
        <v>73</v>
      </c>
      <c r="L157" s="146">
        <v>48</v>
      </c>
      <c r="M157" s="141"/>
      <c r="N157" s="141"/>
      <c r="O157" s="143"/>
    </row>
    <row r="158" spans="2:15" ht="12.9" customHeight="1" x14ac:dyDescent="0.3">
      <c r="B158" s="154"/>
      <c r="C158" s="45">
        <v>1160615</v>
      </c>
      <c r="D158" s="149"/>
      <c r="E158" s="151"/>
      <c r="F158" s="151"/>
      <c r="G158" s="143"/>
      <c r="J158" s="145"/>
      <c r="K158" s="45">
        <v>1222051</v>
      </c>
      <c r="L158" s="146"/>
      <c r="M158" s="141"/>
      <c r="N158" s="141"/>
      <c r="O158" s="143"/>
    </row>
    <row r="159" spans="2:15" ht="12.9" customHeight="1" x14ac:dyDescent="0.3">
      <c r="B159" s="153">
        <v>75</v>
      </c>
      <c r="C159" s="45" t="s">
        <v>71</v>
      </c>
      <c r="D159" s="148">
        <v>8</v>
      </c>
      <c r="E159" s="150"/>
      <c r="F159" s="150"/>
      <c r="G159" s="143"/>
      <c r="J159" s="145">
        <v>74</v>
      </c>
      <c r="K159" s="45" t="s">
        <v>73</v>
      </c>
      <c r="L159" s="146">
        <v>48</v>
      </c>
      <c r="M159" s="141"/>
      <c r="N159" s="141"/>
      <c r="O159" s="143"/>
    </row>
    <row r="160" spans="2:15" ht="12.9" customHeight="1" x14ac:dyDescent="0.3">
      <c r="B160" s="154"/>
      <c r="C160" s="45">
        <v>12278521</v>
      </c>
      <c r="D160" s="149"/>
      <c r="E160" s="151"/>
      <c r="F160" s="151"/>
      <c r="G160" s="143"/>
      <c r="J160" s="145"/>
      <c r="K160" s="45">
        <v>1222009</v>
      </c>
      <c r="L160" s="146"/>
      <c r="M160" s="141"/>
      <c r="N160" s="141"/>
      <c r="O160" s="143"/>
    </row>
    <row r="161" spans="2:15" ht="12.9" customHeight="1" x14ac:dyDescent="0.3">
      <c r="B161" s="153">
        <v>76</v>
      </c>
      <c r="C161" s="45" t="s">
        <v>72</v>
      </c>
      <c r="D161" s="148">
        <v>16</v>
      </c>
      <c r="E161" s="150"/>
      <c r="F161" s="150"/>
      <c r="G161" s="143"/>
      <c r="J161" s="145">
        <v>75</v>
      </c>
      <c r="K161" s="45" t="s">
        <v>18</v>
      </c>
      <c r="L161" s="146">
        <v>48</v>
      </c>
      <c r="M161" s="141"/>
      <c r="N161" s="141"/>
      <c r="O161" s="143"/>
    </row>
    <row r="162" spans="2:15" ht="12.9" customHeight="1" thickBot="1" x14ac:dyDescent="0.35">
      <c r="B162" s="154"/>
      <c r="C162" s="45">
        <v>12275153</v>
      </c>
      <c r="D162" s="149"/>
      <c r="E162" s="151"/>
      <c r="F162" s="151"/>
      <c r="G162" s="143"/>
      <c r="J162" s="175"/>
      <c r="K162" s="46">
        <v>12500290</v>
      </c>
      <c r="L162" s="147"/>
      <c r="M162" s="155"/>
      <c r="N162" s="155"/>
      <c r="O162" s="143"/>
    </row>
    <row r="163" spans="2:15" ht="12.9" customHeight="1" x14ac:dyDescent="0.3">
      <c r="B163" s="153">
        <v>77</v>
      </c>
      <c r="C163" s="45" t="s">
        <v>49</v>
      </c>
      <c r="D163" s="148">
        <v>16</v>
      </c>
      <c r="E163" s="150"/>
      <c r="F163" s="150"/>
      <c r="G163" s="143"/>
      <c r="J163" s="173">
        <v>76</v>
      </c>
      <c r="K163" s="44" t="s">
        <v>18</v>
      </c>
      <c r="L163" s="174">
        <v>1</v>
      </c>
      <c r="M163" s="140"/>
      <c r="N163" s="140"/>
      <c r="O163" s="143"/>
    </row>
    <row r="164" spans="2:15" ht="12.9" customHeight="1" x14ac:dyDescent="0.3">
      <c r="B164" s="154"/>
      <c r="C164" s="45">
        <v>12275154</v>
      </c>
      <c r="D164" s="149"/>
      <c r="E164" s="151"/>
      <c r="F164" s="151"/>
      <c r="G164" s="143"/>
      <c r="J164" s="145"/>
      <c r="K164" s="45">
        <v>1174503</v>
      </c>
      <c r="L164" s="146"/>
      <c r="M164" s="141"/>
      <c r="N164" s="141"/>
      <c r="O164" s="143"/>
    </row>
    <row r="165" spans="2:15" ht="12.9" customHeight="1" x14ac:dyDescent="0.3">
      <c r="B165" s="153">
        <v>78</v>
      </c>
      <c r="C165" s="45" t="s">
        <v>73</v>
      </c>
      <c r="D165" s="148">
        <v>32</v>
      </c>
      <c r="E165" s="150"/>
      <c r="F165" s="150"/>
      <c r="G165" s="143"/>
      <c r="J165" s="145">
        <v>77</v>
      </c>
      <c r="K165" s="45" t="s">
        <v>74</v>
      </c>
      <c r="L165" s="146">
        <v>1</v>
      </c>
      <c r="M165" s="141"/>
      <c r="N165" s="141"/>
      <c r="O165" s="143"/>
    </row>
    <row r="166" spans="2:15" ht="12.9" customHeight="1" x14ac:dyDescent="0.3">
      <c r="B166" s="154"/>
      <c r="C166" s="45">
        <v>1222051</v>
      </c>
      <c r="D166" s="149"/>
      <c r="E166" s="151"/>
      <c r="F166" s="151"/>
      <c r="G166" s="143"/>
      <c r="J166" s="145"/>
      <c r="K166" s="45">
        <v>12152293</v>
      </c>
      <c r="L166" s="146"/>
      <c r="M166" s="141"/>
      <c r="N166" s="141"/>
      <c r="O166" s="143"/>
    </row>
    <row r="167" spans="2:15" ht="12.9" customHeight="1" x14ac:dyDescent="0.3">
      <c r="B167" s="153">
        <v>79</v>
      </c>
      <c r="C167" s="45" t="s">
        <v>73</v>
      </c>
      <c r="D167" s="148">
        <v>32</v>
      </c>
      <c r="E167" s="150"/>
      <c r="F167" s="150"/>
      <c r="G167" s="143"/>
      <c r="J167" s="145">
        <v>78</v>
      </c>
      <c r="K167" s="45" t="s">
        <v>44</v>
      </c>
      <c r="L167" s="146">
        <v>2</v>
      </c>
      <c r="M167" s="141"/>
      <c r="N167" s="141"/>
      <c r="O167" s="143"/>
    </row>
    <row r="168" spans="2:15" ht="12.9" customHeight="1" x14ac:dyDescent="0.3">
      <c r="B168" s="154"/>
      <c r="C168" s="45">
        <v>1222009</v>
      </c>
      <c r="D168" s="149"/>
      <c r="E168" s="151"/>
      <c r="F168" s="151"/>
      <c r="G168" s="143"/>
      <c r="J168" s="145"/>
      <c r="K168" s="45">
        <v>1118830</v>
      </c>
      <c r="L168" s="146"/>
      <c r="M168" s="141"/>
      <c r="N168" s="141"/>
      <c r="O168" s="143"/>
    </row>
    <row r="169" spans="2:15" ht="12.9" customHeight="1" x14ac:dyDescent="0.3">
      <c r="B169" s="153">
        <v>80</v>
      </c>
      <c r="C169" s="45" t="s">
        <v>18</v>
      </c>
      <c r="D169" s="148">
        <v>32</v>
      </c>
      <c r="E169" s="150"/>
      <c r="F169" s="150"/>
      <c r="G169" s="143"/>
      <c r="J169" s="145">
        <v>79</v>
      </c>
      <c r="K169" s="45" t="s">
        <v>18</v>
      </c>
      <c r="L169" s="146">
        <v>7</v>
      </c>
      <c r="M169" s="141"/>
      <c r="N169" s="141"/>
      <c r="O169" s="143"/>
    </row>
    <row r="170" spans="2:15" ht="12.9" customHeight="1" thickBot="1" x14ac:dyDescent="0.35">
      <c r="B170" s="185"/>
      <c r="C170" s="46">
        <v>1153857</v>
      </c>
      <c r="D170" s="186"/>
      <c r="E170" s="187"/>
      <c r="F170" s="187"/>
      <c r="G170" s="143"/>
      <c r="J170" s="145"/>
      <c r="K170" s="45">
        <v>1153845</v>
      </c>
      <c r="L170" s="146"/>
      <c r="M170" s="141"/>
      <c r="N170" s="141"/>
      <c r="O170" s="143"/>
    </row>
    <row r="171" spans="2:15" ht="12.9" customHeight="1" x14ac:dyDescent="0.3">
      <c r="B171" s="173">
        <v>81</v>
      </c>
      <c r="C171" s="44" t="s">
        <v>18</v>
      </c>
      <c r="D171" s="174">
        <v>1</v>
      </c>
      <c r="E171" s="140"/>
      <c r="F171" s="140"/>
      <c r="G171" s="143"/>
      <c r="J171" s="145">
        <v>80</v>
      </c>
      <c r="K171" s="45" t="s">
        <v>44</v>
      </c>
      <c r="L171" s="146">
        <v>2</v>
      </c>
      <c r="M171" s="141"/>
      <c r="N171" s="141"/>
      <c r="O171" s="143"/>
    </row>
    <row r="172" spans="2:15" ht="12.9" customHeight="1" x14ac:dyDescent="0.3">
      <c r="B172" s="145"/>
      <c r="C172" s="45">
        <v>1174503</v>
      </c>
      <c r="D172" s="146"/>
      <c r="E172" s="141"/>
      <c r="F172" s="141"/>
      <c r="G172" s="143"/>
      <c r="J172" s="145"/>
      <c r="K172" s="45">
        <v>1235286</v>
      </c>
      <c r="L172" s="146"/>
      <c r="M172" s="141"/>
      <c r="N172" s="141"/>
      <c r="O172" s="143"/>
    </row>
    <row r="173" spans="2:15" ht="12.9" customHeight="1" x14ac:dyDescent="0.3">
      <c r="B173" s="145">
        <v>82</v>
      </c>
      <c r="C173" s="45" t="s">
        <v>74</v>
      </c>
      <c r="D173" s="146">
        <v>1</v>
      </c>
      <c r="E173" s="141"/>
      <c r="F173" s="141"/>
      <c r="G173" s="143"/>
      <c r="J173" s="145">
        <v>81</v>
      </c>
      <c r="K173" s="45" t="s">
        <v>46</v>
      </c>
      <c r="L173" s="146">
        <v>1</v>
      </c>
      <c r="M173" s="141"/>
      <c r="N173" s="141"/>
      <c r="O173" s="143"/>
    </row>
    <row r="174" spans="2:15" ht="12.9" customHeight="1" x14ac:dyDescent="0.3">
      <c r="B174" s="145"/>
      <c r="C174" s="45">
        <v>12152293</v>
      </c>
      <c r="D174" s="146"/>
      <c r="E174" s="141"/>
      <c r="F174" s="141"/>
      <c r="G174" s="143"/>
      <c r="J174" s="145"/>
      <c r="K174" s="45">
        <v>12200055</v>
      </c>
      <c r="L174" s="146"/>
      <c r="M174" s="141"/>
      <c r="N174" s="141"/>
      <c r="O174" s="143"/>
    </row>
    <row r="175" spans="2:15" ht="12.9" customHeight="1" x14ac:dyDescent="0.3">
      <c r="B175" s="145">
        <v>83</v>
      </c>
      <c r="C175" s="45" t="s">
        <v>18</v>
      </c>
      <c r="D175" s="146">
        <v>1</v>
      </c>
      <c r="E175" s="141"/>
      <c r="F175" s="141"/>
      <c r="G175" s="143"/>
      <c r="J175" s="145">
        <v>82</v>
      </c>
      <c r="K175" s="45" t="s">
        <v>44</v>
      </c>
      <c r="L175" s="146">
        <v>2</v>
      </c>
      <c r="M175" s="141"/>
      <c r="N175" s="141"/>
      <c r="O175" s="143"/>
    </row>
    <row r="176" spans="2:15" ht="12.9" customHeight="1" x14ac:dyDescent="0.3">
      <c r="B176" s="145"/>
      <c r="C176" s="45">
        <v>1153878</v>
      </c>
      <c r="D176" s="146"/>
      <c r="E176" s="141"/>
      <c r="F176" s="141"/>
      <c r="G176" s="143"/>
      <c r="J176" s="145"/>
      <c r="K176" s="45">
        <v>1151323</v>
      </c>
      <c r="L176" s="146"/>
      <c r="M176" s="141"/>
      <c r="N176" s="141"/>
      <c r="O176" s="143"/>
    </row>
    <row r="177" spans="2:15" ht="12.9" customHeight="1" x14ac:dyDescent="0.3">
      <c r="B177" s="145">
        <v>84</v>
      </c>
      <c r="C177" s="45" t="s">
        <v>18</v>
      </c>
      <c r="D177" s="146">
        <v>1</v>
      </c>
      <c r="E177" s="141"/>
      <c r="F177" s="141"/>
      <c r="G177" s="143"/>
      <c r="J177" s="145">
        <v>83</v>
      </c>
      <c r="K177" s="45" t="s">
        <v>75</v>
      </c>
      <c r="L177" s="146">
        <v>1</v>
      </c>
      <c r="M177" s="141"/>
      <c r="N177" s="141"/>
      <c r="O177" s="143"/>
    </row>
    <row r="178" spans="2:15" ht="12.9" customHeight="1" thickBot="1" x14ac:dyDescent="0.35">
      <c r="B178" s="145"/>
      <c r="C178" s="45">
        <v>1153845</v>
      </c>
      <c r="D178" s="146"/>
      <c r="E178" s="141"/>
      <c r="F178" s="141"/>
      <c r="G178" s="143"/>
      <c r="J178" s="175"/>
      <c r="K178" s="46">
        <v>1016120</v>
      </c>
      <c r="L178" s="147"/>
      <c r="M178" s="155"/>
      <c r="N178" s="155"/>
      <c r="O178" s="144"/>
    </row>
    <row r="179" spans="2:15" ht="12.9" customHeight="1" thickBot="1" x14ac:dyDescent="0.35">
      <c r="B179" s="145">
        <v>85</v>
      </c>
      <c r="C179" s="45" t="s">
        <v>44</v>
      </c>
      <c r="D179" s="190">
        <v>1</v>
      </c>
      <c r="E179" s="141"/>
      <c r="F179" s="141"/>
      <c r="G179" s="143"/>
      <c r="J179" s="160" t="s">
        <v>76</v>
      </c>
      <c r="K179" s="161"/>
      <c r="L179" s="161"/>
      <c r="M179" s="161"/>
      <c r="N179" s="161"/>
      <c r="O179" s="162"/>
    </row>
    <row r="180" spans="2:15" ht="12.9" customHeight="1" x14ac:dyDescent="0.3">
      <c r="B180" s="145"/>
      <c r="C180" s="45">
        <v>6214722</v>
      </c>
      <c r="D180" s="190"/>
      <c r="E180" s="141"/>
      <c r="F180" s="141"/>
      <c r="G180" s="143"/>
      <c r="J180" s="173">
        <v>84</v>
      </c>
      <c r="K180" s="44" t="s">
        <v>77</v>
      </c>
      <c r="L180" s="174">
        <v>1</v>
      </c>
      <c r="M180" s="140"/>
      <c r="N180" s="140"/>
      <c r="O180" s="169" t="s">
        <v>78</v>
      </c>
    </row>
    <row r="181" spans="2:15" ht="12.9" customHeight="1" x14ac:dyDescent="0.3">
      <c r="B181" s="145">
        <v>86</v>
      </c>
      <c r="C181" s="45" t="s">
        <v>46</v>
      </c>
      <c r="D181" s="146">
        <v>1</v>
      </c>
      <c r="E181" s="141"/>
      <c r="F181" s="141"/>
      <c r="G181" s="143"/>
      <c r="J181" s="145"/>
      <c r="K181" s="45">
        <v>12217865</v>
      </c>
      <c r="L181" s="146"/>
      <c r="M181" s="141"/>
      <c r="N181" s="141"/>
      <c r="O181" s="170"/>
    </row>
    <row r="182" spans="2:15" ht="12.9" customHeight="1" x14ac:dyDescent="0.3">
      <c r="B182" s="145"/>
      <c r="C182" s="45">
        <v>12200055</v>
      </c>
      <c r="D182" s="146"/>
      <c r="E182" s="141"/>
      <c r="F182" s="141"/>
      <c r="G182" s="143"/>
      <c r="J182" s="145">
        <v>85</v>
      </c>
      <c r="K182" s="45" t="s">
        <v>59</v>
      </c>
      <c r="L182" s="146">
        <v>1</v>
      </c>
      <c r="M182" s="141"/>
      <c r="N182" s="141"/>
      <c r="O182" s="170"/>
    </row>
    <row r="183" spans="2:15" ht="12.9" customHeight="1" x14ac:dyDescent="0.3">
      <c r="B183" s="145">
        <v>87</v>
      </c>
      <c r="C183" s="45" t="s">
        <v>44</v>
      </c>
      <c r="D183" s="146">
        <v>2</v>
      </c>
      <c r="E183" s="141"/>
      <c r="F183" s="141"/>
      <c r="G183" s="143"/>
      <c r="J183" s="145"/>
      <c r="K183" s="45">
        <v>12342776</v>
      </c>
      <c r="L183" s="146"/>
      <c r="M183" s="141"/>
      <c r="N183" s="141"/>
      <c r="O183" s="170"/>
    </row>
    <row r="184" spans="2:15" ht="12.9" customHeight="1" x14ac:dyDescent="0.3">
      <c r="B184" s="145"/>
      <c r="C184" s="45">
        <v>1151323</v>
      </c>
      <c r="D184" s="146"/>
      <c r="E184" s="141"/>
      <c r="F184" s="141"/>
      <c r="G184" s="143"/>
      <c r="J184" s="145">
        <v>86</v>
      </c>
      <c r="K184" s="45" t="s">
        <v>79</v>
      </c>
      <c r="L184" s="146">
        <v>24</v>
      </c>
      <c r="M184" s="141"/>
      <c r="N184" s="141"/>
      <c r="O184" s="170"/>
    </row>
    <row r="185" spans="2:15" ht="12.9" customHeight="1" x14ac:dyDescent="0.3">
      <c r="B185" s="145">
        <v>88</v>
      </c>
      <c r="C185" s="45" t="s">
        <v>75</v>
      </c>
      <c r="D185" s="146">
        <v>1</v>
      </c>
      <c r="E185" s="141"/>
      <c r="F185" s="141"/>
      <c r="G185" s="143"/>
      <c r="J185" s="145"/>
      <c r="K185" s="45">
        <v>12340019</v>
      </c>
      <c r="L185" s="146"/>
      <c r="M185" s="141"/>
      <c r="N185" s="141"/>
      <c r="O185" s="170"/>
    </row>
    <row r="186" spans="2:15" ht="12.9" customHeight="1" thickBot="1" x14ac:dyDescent="0.35">
      <c r="B186" s="175"/>
      <c r="C186" s="46">
        <v>1016120</v>
      </c>
      <c r="D186" s="147"/>
      <c r="E186" s="155"/>
      <c r="F186" s="155"/>
      <c r="G186" s="144"/>
      <c r="J186" s="145">
        <v>87</v>
      </c>
      <c r="K186" s="45" t="s">
        <v>80</v>
      </c>
      <c r="L186" s="146">
        <v>12</v>
      </c>
      <c r="M186" s="141"/>
      <c r="N186" s="141"/>
      <c r="O186" s="170"/>
    </row>
    <row r="187" spans="2:15" ht="12.9" customHeight="1" thickBot="1" x14ac:dyDescent="0.35">
      <c r="B187" s="176" t="s">
        <v>76</v>
      </c>
      <c r="C187" s="177"/>
      <c r="D187" s="177"/>
      <c r="E187" s="177"/>
      <c r="F187" s="177"/>
      <c r="G187" s="178"/>
      <c r="J187" s="145"/>
      <c r="K187" s="45">
        <v>12313205</v>
      </c>
      <c r="L187" s="146"/>
      <c r="M187" s="141"/>
      <c r="N187" s="141"/>
      <c r="O187" s="170"/>
    </row>
    <row r="188" spans="2:15" ht="12.9" customHeight="1" x14ac:dyDescent="0.3">
      <c r="B188" s="173">
        <v>89</v>
      </c>
      <c r="C188" s="44" t="s">
        <v>77</v>
      </c>
      <c r="D188" s="174">
        <v>1</v>
      </c>
      <c r="E188" s="140"/>
      <c r="F188" s="140"/>
      <c r="G188" s="169" t="s">
        <v>78</v>
      </c>
      <c r="J188" s="145">
        <v>88</v>
      </c>
      <c r="K188" s="45" t="s">
        <v>81</v>
      </c>
      <c r="L188" s="146">
        <v>12</v>
      </c>
      <c r="M188" s="141"/>
      <c r="N188" s="141"/>
      <c r="O188" s="170"/>
    </row>
    <row r="189" spans="2:15" ht="12.9" customHeight="1" x14ac:dyDescent="0.3">
      <c r="B189" s="145"/>
      <c r="C189" s="45">
        <v>12278415</v>
      </c>
      <c r="D189" s="146"/>
      <c r="E189" s="141"/>
      <c r="F189" s="141"/>
      <c r="G189" s="170"/>
      <c r="J189" s="145"/>
      <c r="K189" s="45">
        <v>12313201</v>
      </c>
      <c r="L189" s="146"/>
      <c r="M189" s="141"/>
      <c r="N189" s="141"/>
      <c r="O189" s="170"/>
    </row>
    <row r="190" spans="2:15" ht="12.9" customHeight="1" x14ac:dyDescent="0.3">
      <c r="B190" s="145">
        <v>90</v>
      </c>
      <c r="C190" s="45" t="s">
        <v>59</v>
      </c>
      <c r="D190" s="146">
        <v>1</v>
      </c>
      <c r="E190" s="141"/>
      <c r="F190" s="141"/>
      <c r="G190" s="170"/>
      <c r="J190" s="145">
        <v>89</v>
      </c>
      <c r="K190" s="45" t="s">
        <v>82</v>
      </c>
      <c r="L190" s="146">
        <v>24</v>
      </c>
      <c r="M190" s="141"/>
      <c r="N190" s="141"/>
      <c r="O190" s="170"/>
    </row>
    <row r="191" spans="2:15" ht="12.9" customHeight="1" thickBot="1" x14ac:dyDescent="0.35">
      <c r="B191" s="145"/>
      <c r="C191" s="45">
        <v>12278376</v>
      </c>
      <c r="D191" s="146"/>
      <c r="E191" s="141"/>
      <c r="F191" s="141"/>
      <c r="G191" s="170"/>
      <c r="J191" s="175"/>
      <c r="K191" s="46">
        <v>12312954</v>
      </c>
      <c r="L191" s="147"/>
      <c r="M191" s="155"/>
      <c r="N191" s="155"/>
      <c r="O191" s="171"/>
    </row>
    <row r="192" spans="2:15" ht="12.9" customHeight="1" thickBot="1" x14ac:dyDescent="0.35">
      <c r="B192" s="145">
        <v>91</v>
      </c>
      <c r="C192" s="45" t="s">
        <v>79</v>
      </c>
      <c r="D192" s="146">
        <v>16</v>
      </c>
      <c r="E192" s="141"/>
      <c r="F192" s="141"/>
      <c r="G192" s="170"/>
      <c r="J192" s="160" t="s">
        <v>83</v>
      </c>
      <c r="K192" s="161"/>
      <c r="L192" s="161"/>
      <c r="M192" s="161"/>
      <c r="N192" s="161"/>
      <c r="O192" s="162"/>
    </row>
    <row r="193" spans="2:15" ht="12.9" customHeight="1" x14ac:dyDescent="0.3">
      <c r="B193" s="145"/>
      <c r="C193" s="45">
        <v>12340019</v>
      </c>
      <c r="D193" s="146"/>
      <c r="E193" s="141"/>
      <c r="F193" s="141"/>
      <c r="G193" s="170"/>
      <c r="J193" s="173">
        <v>90</v>
      </c>
      <c r="K193" s="44" t="s">
        <v>84</v>
      </c>
      <c r="L193" s="174">
        <v>1</v>
      </c>
      <c r="M193" s="140"/>
      <c r="N193" s="140"/>
      <c r="O193" s="169" t="s">
        <v>21</v>
      </c>
    </row>
    <row r="194" spans="2:15" ht="12.9" customHeight="1" x14ac:dyDescent="0.3">
      <c r="B194" s="145">
        <v>92</v>
      </c>
      <c r="C194" s="45" t="s">
        <v>80</v>
      </c>
      <c r="D194" s="146">
        <v>8</v>
      </c>
      <c r="E194" s="141"/>
      <c r="F194" s="141"/>
      <c r="G194" s="170"/>
      <c r="J194" s="145"/>
      <c r="K194" s="45">
        <v>15076610</v>
      </c>
      <c r="L194" s="146"/>
      <c r="M194" s="141"/>
      <c r="N194" s="141"/>
      <c r="O194" s="170"/>
    </row>
    <row r="195" spans="2:15" ht="12.9" customHeight="1" x14ac:dyDescent="0.3">
      <c r="B195" s="145"/>
      <c r="C195" s="45">
        <v>12313205</v>
      </c>
      <c r="D195" s="146"/>
      <c r="E195" s="141"/>
      <c r="F195" s="141"/>
      <c r="G195" s="170"/>
      <c r="J195" s="145">
        <v>91</v>
      </c>
      <c r="K195" s="45" t="s">
        <v>85</v>
      </c>
      <c r="L195" s="146">
        <v>1</v>
      </c>
      <c r="M195" s="141"/>
      <c r="N195" s="141"/>
      <c r="O195" s="170"/>
    </row>
    <row r="196" spans="2:15" ht="12.9" customHeight="1" x14ac:dyDescent="0.3">
      <c r="B196" s="145">
        <v>93</v>
      </c>
      <c r="C196" s="45" t="s">
        <v>81</v>
      </c>
      <c r="D196" s="146">
        <v>8</v>
      </c>
      <c r="E196" s="141"/>
      <c r="F196" s="141"/>
      <c r="G196" s="170"/>
      <c r="J196" s="145"/>
      <c r="K196" s="45">
        <v>12277973</v>
      </c>
      <c r="L196" s="146"/>
      <c r="M196" s="141"/>
      <c r="N196" s="141"/>
      <c r="O196" s="170"/>
    </row>
    <row r="197" spans="2:15" ht="12.9" customHeight="1" x14ac:dyDescent="0.3">
      <c r="B197" s="145"/>
      <c r="C197" s="45">
        <v>12313201</v>
      </c>
      <c r="D197" s="146"/>
      <c r="E197" s="141"/>
      <c r="F197" s="141"/>
      <c r="G197" s="170"/>
      <c r="J197" s="145">
        <v>92</v>
      </c>
      <c r="K197" s="45" t="s">
        <v>59</v>
      </c>
      <c r="L197" s="146">
        <v>1</v>
      </c>
      <c r="M197" s="141"/>
      <c r="N197" s="141"/>
      <c r="O197" s="170"/>
    </row>
    <row r="198" spans="2:15" ht="12.9" customHeight="1" x14ac:dyDescent="0.3">
      <c r="B198" s="145">
        <v>94</v>
      </c>
      <c r="C198" s="45" t="s">
        <v>86</v>
      </c>
      <c r="D198" s="146">
        <v>1</v>
      </c>
      <c r="E198" s="141"/>
      <c r="F198" s="141"/>
      <c r="G198" s="170"/>
      <c r="J198" s="145"/>
      <c r="K198" s="45">
        <v>12277975</v>
      </c>
      <c r="L198" s="146"/>
      <c r="M198" s="141"/>
      <c r="N198" s="141"/>
      <c r="O198" s="170"/>
    </row>
    <row r="199" spans="2:15" ht="12.9" customHeight="1" x14ac:dyDescent="0.3">
      <c r="B199" s="145"/>
      <c r="C199" s="45">
        <v>12277612</v>
      </c>
      <c r="D199" s="146"/>
      <c r="E199" s="141"/>
      <c r="F199" s="141"/>
      <c r="G199" s="170"/>
      <c r="J199" s="145">
        <v>93</v>
      </c>
      <c r="K199" s="45" t="s">
        <v>59</v>
      </c>
      <c r="L199" s="146">
        <v>1</v>
      </c>
      <c r="M199" s="141"/>
      <c r="N199" s="141"/>
      <c r="O199" s="170"/>
    </row>
    <row r="200" spans="2:15" ht="12.9" customHeight="1" x14ac:dyDescent="0.3">
      <c r="B200" s="145">
        <v>95</v>
      </c>
      <c r="C200" s="45" t="s">
        <v>87</v>
      </c>
      <c r="D200" s="146">
        <v>16</v>
      </c>
      <c r="E200" s="141"/>
      <c r="F200" s="141"/>
      <c r="G200" s="170"/>
      <c r="J200" s="145"/>
      <c r="K200" s="45">
        <v>12277987</v>
      </c>
      <c r="L200" s="146"/>
      <c r="M200" s="141"/>
      <c r="N200" s="141"/>
      <c r="O200" s="170"/>
    </row>
    <row r="201" spans="2:15" ht="12.9" customHeight="1" x14ac:dyDescent="0.3">
      <c r="B201" s="145"/>
      <c r="C201" s="45">
        <v>12314359</v>
      </c>
      <c r="D201" s="146"/>
      <c r="E201" s="141"/>
      <c r="F201" s="141"/>
      <c r="G201" s="170"/>
      <c r="J201" s="145">
        <v>94</v>
      </c>
      <c r="K201" s="45" t="s">
        <v>88</v>
      </c>
      <c r="L201" s="146">
        <v>1</v>
      </c>
      <c r="M201" s="141"/>
      <c r="N201" s="141"/>
      <c r="O201" s="170"/>
    </row>
    <row r="202" spans="2:15" ht="12.9" customHeight="1" x14ac:dyDescent="0.3">
      <c r="B202" s="145">
        <v>96</v>
      </c>
      <c r="C202" s="45" t="s">
        <v>82</v>
      </c>
      <c r="D202" s="146">
        <v>16</v>
      </c>
      <c r="E202" s="141"/>
      <c r="F202" s="141"/>
      <c r="G202" s="170"/>
      <c r="J202" s="145"/>
      <c r="K202" s="45">
        <v>12128936</v>
      </c>
      <c r="L202" s="146"/>
      <c r="M202" s="141"/>
      <c r="N202" s="141"/>
      <c r="O202" s="170"/>
    </row>
    <row r="203" spans="2:15" ht="12.9" customHeight="1" thickBot="1" x14ac:dyDescent="0.35">
      <c r="B203" s="175"/>
      <c r="C203" s="46">
        <v>12312954</v>
      </c>
      <c r="D203" s="147"/>
      <c r="E203" s="155"/>
      <c r="F203" s="155"/>
      <c r="G203" s="171"/>
      <c r="J203" s="145">
        <v>95</v>
      </c>
      <c r="K203" s="45" t="s">
        <v>89</v>
      </c>
      <c r="L203" s="146">
        <v>1</v>
      </c>
      <c r="M203" s="141"/>
      <c r="N203" s="141"/>
      <c r="O203" s="170"/>
    </row>
    <row r="204" spans="2:15" ht="12.9" customHeight="1" thickBot="1" x14ac:dyDescent="0.35">
      <c r="B204" s="176" t="s">
        <v>83</v>
      </c>
      <c r="C204" s="177"/>
      <c r="D204" s="177"/>
      <c r="E204" s="177"/>
      <c r="F204" s="177"/>
      <c r="G204" s="178"/>
      <c r="J204" s="145"/>
      <c r="K204" s="45">
        <v>12276128</v>
      </c>
      <c r="L204" s="146"/>
      <c r="M204" s="141"/>
      <c r="N204" s="141"/>
      <c r="O204" s="170"/>
    </row>
    <row r="205" spans="2:15" ht="12.9" customHeight="1" x14ac:dyDescent="0.3">
      <c r="B205" s="173">
        <v>97</v>
      </c>
      <c r="C205" s="44" t="s">
        <v>84</v>
      </c>
      <c r="D205" s="174">
        <v>1</v>
      </c>
      <c r="E205" s="140"/>
      <c r="F205" s="140"/>
      <c r="G205" s="169" t="s">
        <v>37</v>
      </c>
      <c r="J205" s="145">
        <v>96</v>
      </c>
      <c r="K205" s="45" t="s">
        <v>18</v>
      </c>
      <c r="L205" s="146">
        <v>4</v>
      </c>
      <c r="M205" s="141"/>
      <c r="N205" s="141"/>
      <c r="O205" s="170"/>
    </row>
    <row r="206" spans="2:15" ht="12.9" customHeight="1" x14ac:dyDescent="0.3">
      <c r="B206" s="145"/>
      <c r="C206" s="45">
        <v>12276103</v>
      </c>
      <c r="D206" s="146"/>
      <c r="E206" s="141"/>
      <c r="F206" s="141"/>
      <c r="G206" s="170"/>
      <c r="J206" s="145"/>
      <c r="K206" s="45">
        <v>1174195</v>
      </c>
      <c r="L206" s="146"/>
      <c r="M206" s="141"/>
      <c r="N206" s="141"/>
      <c r="O206" s="170"/>
    </row>
    <row r="207" spans="2:15" ht="12.9" customHeight="1" x14ac:dyDescent="0.3">
      <c r="B207" s="145">
        <v>98</v>
      </c>
      <c r="C207" s="45" t="s">
        <v>85</v>
      </c>
      <c r="D207" s="146">
        <v>1</v>
      </c>
      <c r="E207" s="141"/>
      <c r="F207" s="141"/>
      <c r="G207" s="170"/>
      <c r="J207" s="145">
        <v>97</v>
      </c>
      <c r="K207" s="45" t="s">
        <v>18</v>
      </c>
      <c r="L207" s="146">
        <v>2</v>
      </c>
      <c r="M207" s="141"/>
      <c r="N207" s="141"/>
      <c r="O207" s="170"/>
    </row>
    <row r="208" spans="2:15" ht="12.9" customHeight="1" x14ac:dyDescent="0.3">
      <c r="B208" s="145"/>
      <c r="C208" s="45">
        <v>12276100</v>
      </c>
      <c r="D208" s="146"/>
      <c r="E208" s="141"/>
      <c r="F208" s="141"/>
      <c r="G208" s="170"/>
      <c r="J208" s="145"/>
      <c r="K208" s="45">
        <v>1153992</v>
      </c>
      <c r="L208" s="146"/>
      <c r="M208" s="141"/>
      <c r="N208" s="141"/>
      <c r="O208" s="170"/>
    </row>
    <row r="209" spans="2:15" ht="12.9" customHeight="1" x14ac:dyDescent="0.3">
      <c r="B209" s="145">
        <v>99</v>
      </c>
      <c r="C209" s="45" t="s">
        <v>59</v>
      </c>
      <c r="D209" s="146">
        <v>2</v>
      </c>
      <c r="E209" s="141"/>
      <c r="F209" s="141"/>
      <c r="G209" s="170"/>
      <c r="J209" s="145">
        <v>98</v>
      </c>
      <c r="K209" s="45" t="s">
        <v>18</v>
      </c>
      <c r="L209" s="146">
        <v>2</v>
      </c>
      <c r="M209" s="141"/>
      <c r="N209" s="141"/>
      <c r="O209" s="170"/>
    </row>
    <row r="210" spans="2:15" ht="12.9" customHeight="1" x14ac:dyDescent="0.3">
      <c r="B210" s="145"/>
      <c r="C210" s="45">
        <v>12276102</v>
      </c>
      <c r="D210" s="146"/>
      <c r="E210" s="141"/>
      <c r="F210" s="141"/>
      <c r="G210" s="170"/>
      <c r="J210" s="145"/>
      <c r="K210" s="45">
        <v>1160620</v>
      </c>
      <c r="L210" s="146"/>
      <c r="M210" s="141"/>
      <c r="N210" s="141"/>
      <c r="O210" s="170"/>
    </row>
    <row r="211" spans="2:15" ht="12.9" customHeight="1" x14ac:dyDescent="0.3">
      <c r="B211" s="145">
        <v>100</v>
      </c>
      <c r="C211" s="45" t="s">
        <v>59</v>
      </c>
      <c r="D211" s="146">
        <v>1</v>
      </c>
      <c r="E211" s="141"/>
      <c r="F211" s="141"/>
      <c r="G211" s="170"/>
      <c r="J211" s="145">
        <v>99</v>
      </c>
      <c r="K211" s="45" t="s">
        <v>44</v>
      </c>
      <c r="L211" s="146">
        <v>11</v>
      </c>
      <c r="M211" s="141"/>
      <c r="N211" s="141"/>
      <c r="O211" s="170"/>
    </row>
    <row r="212" spans="2:15" ht="12.9" customHeight="1" x14ac:dyDescent="0.3">
      <c r="B212" s="145"/>
      <c r="C212" s="45">
        <v>12212463</v>
      </c>
      <c r="D212" s="146"/>
      <c r="E212" s="141"/>
      <c r="F212" s="141"/>
      <c r="G212" s="170"/>
      <c r="J212" s="145"/>
      <c r="K212" s="45">
        <v>1118737</v>
      </c>
      <c r="L212" s="146"/>
      <c r="M212" s="141"/>
      <c r="N212" s="141"/>
      <c r="O212" s="170"/>
    </row>
    <row r="213" spans="2:15" ht="12.9" customHeight="1" x14ac:dyDescent="0.3">
      <c r="B213" s="145">
        <v>101</v>
      </c>
      <c r="C213" s="45" t="s">
        <v>88</v>
      </c>
      <c r="D213" s="146">
        <v>1</v>
      </c>
      <c r="E213" s="141"/>
      <c r="F213" s="141"/>
      <c r="G213" s="170"/>
      <c r="J213" s="145">
        <v>100</v>
      </c>
      <c r="K213" s="45" t="s">
        <v>44</v>
      </c>
      <c r="L213" s="146">
        <v>7</v>
      </c>
      <c r="M213" s="141"/>
      <c r="N213" s="141"/>
      <c r="O213" s="170"/>
    </row>
    <row r="214" spans="2:15" ht="12.9" customHeight="1" x14ac:dyDescent="0.3">
      <c r="B214" s="145"/>
      <c r="C214" s="45">
        <v>12128936</v>
      </c>
      <c r="D214" s="146"/>
      <c r="E214" s="141"/>
      <c r="F214" s="141"/>
      <c r="G214" s="170"/>
      <c r="J214" s="145"/>
      <c r="K214" s="45">
        <v>1118784</v>
      </c>
      <c r="L214" s="146"/>
      <c r="M214" s="141"/>
      <c r="N214" s="141"/>
      <c r="O214" s="170"/>
    </row>
    <row r="215" spans="2:15" ht="12.9" customHeight="1" x14ac:dyDescent="0.3">
      <c r="B215" s="145">
        <v>102</v>
      </c>
      <c r="C215" s="45" t="s">
        <v>89</v>
      </c>
      <c r="D215" s="146">
        <v>1</v>
      </c>
      <c r="E215" s="141"/>
      <c r="F215" s="141"/>
      <c r="G215" s="170"/>
      <c r="J215" s="145">
        <v>101</v>
      </c>
      <c r="K215" s="45" t="s">
        <v>44</v>
      </c>
      <c r="L215" s="146">
        <v>1</v>
      </c>
      <c r="M215" s="141"/>
      <c r="N215" s="141"/>
      <c r="O215" s="170"/>
    </row>
    <row r="216" spans="2:15" ht="12.9" customHeight="1" x14ac:dyDescent="0.3">
      <c r="B216" s="145"/>
      <c r="C216" s="45">
        <v>12276128</v>
      </c>
      <c r="D216" s="146"/>
      <c r="E216" s="141"/>
      <c r="F216" s="141"/>
      <c r="G216" s="170"/>
      <c r="J216" s="145"/>
      <c r="K216" s="45">
        <v>1118748</v>
      </c>
      <c r="L216" s="146"/>
      <c r="M216" s="141"/>
      <c r="N216" s="141"/>
      <c r="O216" s="170"/>
    </row>
    <row r="217" spans="2:15" ht="12.9" customHeight="1" x14ac:dyDescent="0.3">
      <c r="B217" s="145">
        <v>103</v>
      </c>
      <c r="C217" s="45" t="s">
        <v>18</v>
      </c>
      <c r="D217" s="146">
        <v>2</v>
      </c>
      <c r="E217" s="141"/>
      <c r="F217" s="141"/>
      <c r="G217" s="170"/>
      <c r="J217" s="145">
        <v>102</v>
      </c>
      <c r="K217" s="45" t="s">
        <v>18</v>
      </c>
      <c r="L217" s="146">
        <v>6</v>
      </c>
      <c r="M217" s="141"/>
      <c r="N217" s="141"/>
      <c r="O217" s="170"/>
    </row>
    <row r="218" spans="2:15" ht="12.9" customHeight="1" x14ac:dyDescent="0.3">
      <c r="B218" s="145"/>
      <c r="C218" s="45">
        <v>1174195</v>
      </c>
      <c r="D218" s="146"/>
      <c r="E218" s="141"/>
      <c r="F218" s="141"/>
      <c r="G218" s="170"/>
      <c r="J218" s="145"/>
      <c r="K218" s="45">
        <v>1153878</v>
      </c>
      <c r="L218" s="146"/>
      <c r="M218" s="141"/>
      <c r="N218" s="141"/>
      <c r="O218" s="170"/>
    </row>
    <row r="219" spans="2:15" ht="12.9" customHeight="1" x14ac:dyDescent="0.3">
      <c r="B219" s="145">
        <v>104</v>
      </c>
      <c r="C219" s="45" t="s">
        <v>18</v>
      </c>
      <c r="D219" s="146">
        <v>2</v>
      </c>
      <c r="E219" s="141"/>
      <c r="F219" s="141"/>
      <c r="G219" s="170"/>
      <c r="J219" s="145">
        <v>103</v>
      </c>
      <c r="K219" s="45" t="s">
        <v>18</v>
      </c>
      <c r="L219" s="146">
        <v>1</v>
      </c>
      <c r="M219" s="141"/>
      <c r="N219" s="141"/>
      <c r="O219" s="170"/>
    </row>
    <row r="220" spans="2:15" ht="12.9" customHeight="1" x14ac:dyDescent="0.3">
      <c r="B220" s="145"/>
      <c r="C220" s="45">
        <v>1153992</v>
      </c>
      <c r="D220" s="146"/>
      <c r="E220" s="141"/>
      <c r="F220" s="141"/>
      <c r="G220" s="170"/>
      <c r="J220" s="145"/>
      <c r="K220" s="45">
        <v>1180026</v>
      </c>
      <c r="L220" s="146"/>
      <c r="M220" s="141"/>
      <c r="N220" s="141"/>
      <c r="O220" s="170"/>
    </row>
    <row r="221" spans="2:15" ht="12.9" customHeight="1" x14ac:dyDescent="0.3">
      <c r="B221" s="145">
        <v>105</v>
      </c>
      <c r="C221" s="45" t="s">
        <v>18</v>
      </c>
      <c r="D221" s="146">
        <v>2</v>
      </c>
      <c r="E221" s="141"/>
      <c r="F221" s="141"/>
      <c r="G221" s="170"/>
      <c r="J221" s="145">
        <v>104</v>
      </c>
      <c r="K221" s="45" t="s">
        <v>18</v>
      </c>
      <c r="L221" s="146">
        <v>1</v>
      </c>
      <c r="M221" s="141"/>
      <c r="N221" s="141"/>
      <c r="O221" s="170"/>
    </row>
    <row r="222" spans="2:15" ht="12.9" customHeight="1" x14ac:dyDescent="0.3">
      <c r="B222" s="145"/>
      <c r="C222" s="45">
        <v>1160620</v>
      </c>
      <c r="D222" s="146"/>
      <c r="E222" s="141"/>
      <c r="F222" s="141"/>
      <c r="G222" s="170"/>
      <c r="J222" s="145"/>
      <c r="K222" s="45">
        <v>1180020</v>
      </c>
      <c r="L222" s="146"/>
      <c r="M222" s="141"/>
      <c r="N222" s="141"/>
      <c r="O222" s="170"/>
    </row>
    <row r="223" spans="2:15" ht="12.9" customHeight="1" x14ac:dyDescent="0.3">
      <c r="B223" s="145">
        <v>106</v>
      </c>
      <c r="C223" s="45" t="s">
        <v>44</v>
      </c>
      <c r="D223" s="146">
        <v>2</v>
      </c>
      <c r="E223" s="141"/>
      <c r="F223" s="141"/>
      <c r="G223" s="170"/>
      <c r="J223" s="145">
        <v>105</v>
      </c>
      <c r="K223" s="45" t="s">
        <v>90</v>
      </c>
      <c r="L223" s="146">
        <v>1</v>
      </c>
      <c r="M223" s="141"/>
      <c r="N223" s="141"/>
      <c r="O223" s="170"/>
    </row>
    <row r="224" spans="2:15" ht="12.9" customHeight="1" x14ac:dyDescent="0.3">
      <c r="B224" s="145"/>
      <c r="C224" s="45">
        <v>1118737</v>
      </c>
      <c r="D224" s="146"/>
      <c r="E224" s="141"/>
      <c r="F224" s="141"/>
      <c r="G224" s="170"/>
      <c r="J224" s="145"/>
      <c r="K224" s="45">
        <v>12278408</v>
      </c>
      <c r="L224" s="146"/>
      <c r="M224" s="141"/>
      <c r="N224" s="141"/>
      <c r="O224" s="170"/>
    </row>
    <row r="225" spans="2:15" ht="12.9" customHeight="1" x14ac:dyDescent="0.3">
      <c r="B225" s="145">
        <v>107</v>
      </c>
      <c r="C225" s="45" t="s">
        <v>44</v>
      </c>
      <c r="D225" s="146">
        <v>7</v>
      </c>
      <c r="E225" s="141"/>
      <c r="F225" s="141"/>
      <c r="G225" s="170"/>
      <c r="J225" s="145">
        <v>106</v>
      </c>
      <c r="K225" s="45" t="s">
        <v>44</v>
      </c>
      <c r="L225" s="146">
        <v>3</v>
      </c>
      <c r="M225" s="141"/>
      <c r="N225" s="141"/>
      <c r="O225" s="170"/>
    </row>
    <row r="226" spans="2:15" ht="12.9" customHeight="1" x14ac:dyDescent="0.3">
      <c r="B226" s="145"/>
      <c r="C226" s="45">
        <v>1118784</v>
      </c>
      <c r="D226" s="146"/>
      <c r="E226" s="141"/>
      <c r="F226" s="141"/>
      <c r="G226" s="170"/>
      <c r="J226" s="145"/>
      <c r="K226" s="45">
        <v>1118673</v>
      </c>
      <c r="L226" s="146"/>
      <c r="M226" s="141"/>
      <c r="N226" s="141"/>
      <c r="O226" s="170"/>
    </row>
    <row r="227" spans="2:15" ht="12.9" customHeight="1" x14ac:dyDescent="0.3">
      <c r="B227" s="145">
        <v>108</v>
      </c>
      <c r="C227" s="45" t="s">
        <v>44</v>
      </c>
      <c r="D227" s="146">
        <v>1</v>
      </c>
      <c r="E227" s="141"/>
      <c r="F227" s="141"/>
      <c r="G227" s="170"/>
      <c r="J227" s="145">
        <v>107</v>
      </c>
      <c r="K227" s="45" t="s">
        <v>44</v>
      </c>
      <c r="L227" s="146">
        <v>1</v>
      </c>
      <c r="M227" s="141"/>
      <c r="N227" s="141"/>
      <c r="O227" s="170"/>
    </row>
    <row r="228" spans="2:15" ht="12.9" customHeight="1" x14ac:dyDescent="0.3">
      <c r="B228" s="145"/>
      <c r="C228" s="45">
        <v>1118748</v>
      </c>
      <c r="D228" s="146"/>
      <c r="E228" s="141"/>
      <c r="F228" s="141"/>
      <c r="G228" s="170"/>
      <c r="J228" s="145"/>
      <c r="K228" s="45">
        <v>1118707</v>
      </c>
      <c r="L228" s="146"/>
      <c r="M228" s="141"/>
      <c r="N228" s="141"/>
      <c r="O228" s="170"/>
    </row>
    <row r="229" spans="2:15" ht="12.9" customHeight="1" x14ac:dyDescent="0.3">
      <c r="B229" s="145">
        <v>109</v>
      </c>
      <c r="C229" s="45" t="s">
        <v>18</v>
      </c>
      <c r="D229" s="146">
        <v>1</v>
      </c>
      <c r="E229" s="141"/>
      <c r="F229" s="141"/>
      <c r="G229" s="170"/>
      <c r="J229" s="145">
        <v>108</v>
      </c>
      <c r="K229" s="45" t="s">
        <v>44</v>
      </c>
      <c r="L229" s="146">
        <v>3</v>
      </c>
      <c r="M229" s="141"/>
      <c r="N229" s="141"/>
      <c r="O229" s="170"/>
    </row>
    <row r="230" spans="2:15" ht="12.9" customHeight="1" x14ac:dyDescent="0.3">
      <c r="B230" s="145"/>
      <c r="C230" s="45">
        <v>1153878</v>
      </c>
      <c r="D230" s="146"/>
      <c r="E230" s="141"/>
      <c r="F230" s="141"/>
      <c r="G230" s="170"/>
      <c r="J230" s="145"/>
      <c r="K230" s="45">
        <v>1118760</v>
      </c>
      <c r="L230" s="146"/>
      <c r="M230" s="141"/>
      <c r="N230" s="141"/>
      <c r="O230" s="170"/>
    </row>
    <row r="231" spans="2:15" ht="12.9" customHeight="1" x14ac:dyDescent="0.3">
      <c r="B231" s="145">
        <v>110</v>
      </c>
      <c r="C231" s="45" t="s">
        <v>18</v>
      </c>
      <c r="D231" s="146">
        <v>1</v>
      </c>
      <c r="E231" s="141"/>
      <c r="F231" s="141"/>
      <c r="G231" s="170"/>
      <c r="J231" s="145">
        <v>109</v>
      </c>
      <c r="K231" s="45" t="s">
        <v>18</v>
      </c>
      <c r="L231" s="146">
        <v>4</v>
      </c>
      <c r="M231" s="141"/>
      <c r="N231" s="141"/>
      <c r="O231" s="170"/>
    </row>
    <row r="232" spans="2:15" ht="12.9" customHeight="1" x14ac:dyDescent="0.3">
      <c r="B232" s="145"/>
      <c r="C232" s="45">
        <v>1180026</v>
      </c>
      <c r="D232" s="146"/>
      <c r="E232" s="141"/>
      <c r="F232" s="141"/>
      <c r="G232" s="170"/>
      <c r="J232" s="145"/>
      <c r="K232" s="45">
        <v>1162906</v>
      </c>
      <c r="L232" s="146"/>
      <c r="M232" s="141"/>
      <c r="N232" s="141"/>
      <c r="O232" s="170"/>
    </row>
    <row r="233" spans="2:15" ht="12.9" customHeight="1" x14ac:dyDescent="0.3">
      <c r="B233" s="145">
        <v>111</v>
      </c>
      <c r="C233" s="45" t="s">
        <v>18</v>
      </c>
      <c r="D233" s="146">
        <v>1</v>
      </c>
      <c r="E233" s="141"/>
      <c r="F233" s="141"/>
      <c r="G233" s="170"/>
      <c r="J233" s="145">
        <v>110</v>
      </c>
      <c r="K233" s="45" t="s">
        <v>91</v>
      </c>
      <c r="L233" s="146">
        <v>1</v>
      </c>
      <c r="M233" s="141"/>
      <c r="N233" s="141"/>
      <c r="O233" s="170"/>
    </row>
    <row r="234" spans="2:15" ht="12.9" customHeight="1" x14ac:dyDescent="0.3">
      <c r="B234" s="145"/>
      <c r="C234" s="45">
        <v>1180020</v>
      </c>
      <c r="D234" s="146"/>
      <c r="E234" s="141"/>
      <c r="F234" s="141"/>
      <c r="G234" s="170"/>
      <c r="J234" s="145"/>
      <c r="K234" s="45">
        <v>12343094</v>
      </c>
      <c r="L234" s="146"/>
      <c r="M234" s="141"/>
      <c r="N234" s="141"/>
      <c r="O234" s="170"/>
    </row>
    <row r="235" spans="2:15" ht="12.9" customHeight="1" x14ac:dyDescent="0.3">
      <c r="B235" s="145">
        <v>112</v>
      </c>
      <c r="C235" s="45" t="s">
        <v>90</v>
      </c>
      <c r="D235" s="146">
        <v>1</v>
      </c>
      <c r="E235" s="141"/>
      <c r="F235" s="141"/>
      <c r="G235" s="170"/>
      <c r="J235" s="145">
        <v>111</v>
      </c>
      <c r="K235" s="45" t="s">
        <v>18</v>
      </c>
      <c r="L235" s="146">
        <v>1</v>
      </c>
      <c r="M235" s="141"/>
      <c r="N235" s="141"/>
      <c r="O235" s="170"/>
    </row>
    <row r="236" spans="2:15" ht="12.9" customHeight="1" x14ac:dyDescent="0.3">
      <c r="B236" s="145"/>
      <c r="C236" s="45">
        <v>12278408</v>
      </c>
      <c r="D236" s="146"/>
      <c r="E236" s="141"/>
      <c r="F236" s="141"/>
      <c r="G236" s="170"/>
      <c r="J236" s="145"/>
      <c r="K236" s="45">
        <v>1171113</v>
      </c>
      <c r="L236" s="146"/>
      <c r="M236" s="141"/>
      <c r="N236" s="141"/>
      <c r="O236" s="170"/>
    </row>
    <row r="237" spans="2:15" ht="12.9" customHeight="1" x14ac:dyDescent="0.3">
      <c r="B237" s="145">
        <v>113</v>
      </c>
      <c r="C237" s="45" t="s">
        <v>44</v>
      </c>
      <c r="D237" s="146">
        <v>3</v>
      </c>
      <c r="E237" s="141"/>
      <c r="F237" s="141"/>
      <c r="G237" s="170"/>
      <c r="J237" s="145">
        <v>112</v>
      </c>
      <c r="K237" s="45" t="s">
        <v>92</v>
      </c>
      <c r="L237" s="146">
        <v>1</v>
      </c>
      <c r="M237" s="150"/>
      <c r="N237" s="150"/>
      <c r="O237" s="170"/>
    </row>
    <row r="238" spans="2:15" ht="12.9" customHeight="1" x14ac:dyDescent="0.3">
      <c r="B238" s="145"/>
      <c r="C238" s="45">
        <v>1118673</v>
      </c>
      <c r="D238" s="146"/>
      <c r="E238" s="141"/>
      <c r="F238" s="141"/>
      <c r="G238" s="170"/>
      <c r="J238" s="145"/>
      <c r="K238" s="45">
        <v>12314669</v>
      </c>
      <c r="L238" s="146"/>
      <c r="M238" s="151"/>
      <c r="N238" s="151"/>
      <c r="O238" s="170"/>
    </row>
    <row r="239" spans="2:15" ht="12.9" customHeight="1" x14ac:dyDescent="0.3">
      <c r="B239" s="145">
        <v>114</v>
      </c>
      <c r="C239" s="45" t="s">
        <v>44</v>
      </c>
      <c r="D239" s="146">
        <v>1</v>
      </c>
      <c r="E239" s="141"/>
      <c r="F239" s="141"/>
      <c r="G239" s="170"/>
      <c r="J239" s="145">
        <v>113</v>
      </c>
      <c r="K239" s="45" t="s">
        <v>92</v>
      </c>
      <c r="L239" s="146">
        <v>1</v>
      </c>
      <c r="M239" s="150"/>
      <c r="N239" s="150"/>
      <c r="O239" s="170"/>
    </row>
    <row r="240" spans="2:15" ht="12.9" customHeight="1" x14ac:dyDescent="0.3">
      <c r="B240" s="145"/>
      <c r="C240" s="45">
        <v>1124011</v>
      </c>
      <c r="D240" s="146"/>
      <c r="E240" s="141"/>
      <c r="F240" s="141"/>
      <c r="G240" s="170"/>
      <c r="J240" s="145"/>
      <c r="K240" s="45">
        <v>12314670</v>
      </c>
      <c r="L240" s="146"/>
      <c r="M240" s="151"/>
      <c r="N240" s="151"/>
      <c r="O240" s="170"/>
    </row>
    <row r="241" spans="2:15" ht="12.9" customHeight="1" x14ac:dyDescent="0.3">
      <c r="B241" s="145">
        <v>115</v>
      </c>
      <c r="C241" s="45" t="s">
        <v>18</v>
      </c>
      <c r="D241" s="146">
        <v>1</v>
      </c>
      <c r="E241" s="141"/>
      <c r="F241" s="141"/>
      <c r="G241" s="170"/>
      <c r="J241" s="145">
        <v>114</v>
      </c>
      <c r="K241" s="45" t="s">
        <v>93</v>
      </c>
      <c r="L241" s="146">
        <v>1</v>
      </c>
      <c r="M241" s="141"/>
      <c r="N241" s="141"/>
      <c r="O241" s="170"/>
    </row>
    <row r="242" spans="2:15" ht="12.9" customHeight="1" thickBot="1" x14ac:dyDescent="0.35">
      <c r="B242" s="145"/>
      <c r="C242" s="45">
        <v>1174195</v>
      </c>
      <c r="D242" s="146"/>
      <c r="E242" s="141"/>
      <c r="F242" s="141"/>
      <c r="G242" s="170"/>
      <c r="J242" s="175"/>
      <c r="K242" s="46">
        <v>12481806</v>
      </c>
      <c r="L242" s="147"/>
      <c r="M242" s="155"/>
      <c r="N242" s="155"/>
      <c r="O242" s="171"/>
    </row>
    <row r="243" spans="2:15" ht="12.9" customHeight="1" thickBot="1" x14ac:dyDescent="0.35">
      <c r="B243" s="145">
        <v>116</v>
      </c>
      <c r="C243" s="48" t="s">
        <v>44</v>
      </c>
      <c r="D243" s="146">
        <v>4</v>
      </c>
      <c r="E243" s="141"/>
      <c r="F243" s="141"/>
      <c r="G243" s="170"/>
      <c r="J243" s="160" t="s">
        <v>94</v>
      </c>
      <c r="K243" s="161"/>
      <c r="L243" s="161"/>
      <c r="M243" s="161"/>
      <c r="N243" s="161"/>
      <c r="O243" s="162"/>
    </row>
    <row r="244" spans="2:15" ht="12.9" customHeight="1" x14ac:dyDescent="0.3">
      <c r="B244" s="145"/>
      <c r="C244" s="48">
        <v>1118688</v>
      </c>
      <c r="D244" s="146"/>
      <c r="E244" s="141"/>
      <c r="F244" s="141"/>
      <c r="G244" s="170"/>
      <c r="J244" s="173">
        <v>115</v>
      </c>
      <c r="K244" s="44" t="s">
        <v>57</v>
      </c>
      <c r="L244" s="174">
        <v>12</v>
      </c>
      <c r="M244" s="140"/>
      <c r="N244" s="140"/>
      <c r="O244" s="169" t="s">
        <v>13</v>
      </c>
    </row>
    <row r="245" spans="2:15" ht="12.9" customHeight="1" x14ac:dyDescent="0.3">
      <c r="B245" s="145">
        <v>117</v>
      </c>
      <c r="C245" s="45" t="s">
        <v>91</v>
      </c>
      <c r="D245" s="146">
        <v>1</v>
      </c>
      <c r="E245" s="141"/>
      <c r="F245" s="141"/>
      <c r="G245" s="170"/>
      <c r="J245" s="145"/>
      <c r="K245" s="45">
        <v>12313151</v>
      </c>
      <c r="L245" s="146"/>
      <c r="M245" s="141"/>
      <c r="N245" s="141"/>
      <c r="O245" s="170"/>
    </row>
    <row r="246" spans="2:15" ht="12.9" customHeight="1" x14ac:dyDescent="0.3">
      <c r="B246" s="145"/>
      <c r="C246" s="45">
        <v>12319653</v>
      </c>
      <c r="D246" s="146"/>
      <c r="E246" s="141"/>
      <c r="F246" s="141"/>
      <c r="G246" s="170"/>
      <c r="J246" s="145">
        <v>116</v>
      </c>
      <c r="K246" s="45" t="s">
        <v>44</v>
      </c>
      <c r="L246" s="146">
        <v>6</v>
      </c>
      <c r="M246" s="141"/>
      <c r="N246" s="141"/>
      <c r="O246" s="170"/>
    </row>
    <row r="247" spans="2:15" ht="12.9" customHeight="1" x14ac:dyDescent="0.3">
      <c r="B247" s="145">
        <v>118</v>
      </c>
      <c r="C247" s="45" t="s">
        <v>46</v>
      </c>
      <c r="D247" s="146">
        <v>2</v>
      </c>
      <c r="E247" s="141"/>
      <c r="F247" s="141"/>
      <c r="G247" s="170"/>
      <c r="J247" s="145"/>
      <c r="K247" s="45">
        <v>1118727</v>
      </c>
      <c r="L247" s="146"/>
      <c r="M247" s="141"/>
      <c r="N247" s="141"/>
      <c r="O247" s="170"/>
    </row>
    <row r="248" spans="2:15" ht="12.9" customHeight="1" x14ac:dyDescent="0.3">
      <c r="B248" s="145"/>
      <c r="C248" s="45">
        <v>12190342</v>
      </c>
      <c r="D248" s="146"/>
      <c r="E248" s="141"/>
      <c r="F248" s="141"/>
      <c r="G248" s="170"/>
      <c r="J248" s="145">
        <v>117</v>
      </c>
      <c r="K248" s="45" t="s">
        <v>95</v>
      </c>
      <c r="L248" s="146">
        <v>1</v>
      </c>
      <c r="M248" s="141"/>
      <c r="N248" s="141"/>
      <c r="O248" s="170"/>
    </row>
    <row r="249" spans="2:15" ht="12.9" customHeight="1" x14ac:dyDescent="0.3">
      <c r="B249" s="145">
        <v>119</v>
      </c>
      <c r="C249" s="45" t="s">
        <v>46</v>
      </c>
      <c r="D249" s="146">
        <v>2</v>
      </c>
      <c r="E249" s="141"/>
      <c r="F249" s="141"/>
      <c r="G249" s="170"/>
      <c r="J249" s="145"/>
      <c r="K249" s="45">
        <v>12189925</v>
      </c>
      <c r="L249" s="146"/>
      <c r="M249" s="141"/>
      <c r="N249" s="141"/>
      <c r="O249" s="170"/>
    </row>
    <row r="250" spans="2:15" ht="12.9" customHeight="1" x14ac:dyDescent="0.3">
      <c r="B250" s="145"/>
      <c r="C250" s="45">
        <v>122142464</v>
      </c>
      <c r="D250" s="146"/>
      <c r="E250" s="141"/>
      <c r="F250" s="141"/>
      <c r="G250" s="170"/>
      <c r="J250" s="145">
        <v>118</v>
      </c>
      <c r="K250" s="45" t="s">
        <v>96</v>
      </c>
      <c r="L250" s="146">
        <v>1</v>
      </c>
      <c r="M250" s="141"/>
      <c r="N250" s="141"/>
      <c r="O250" s="170"/>
    </row>
    <row r="251" spans="2:15" ht="12.9" customHeight="1" thickBot="1" x14ac:dyDescent="0.35">
      <c r="B251" s="145">
        <v>120</v>
      </c>
      <c r="C251" s="45" t="s">
        <v>92</v>
      </c>
      <c r="D251" s="146">
        <v>1</v>
      </c>
      <c r="E251" s="191"/>
      <c r="F251" s="191"/>
      <c r="G251" s="170"/>
      <c r="J251" s="175"/>
      <c r="K251" s="46">
        <v>12153479</v>
      </c>
      <c r="L251" s="147"/>
      <c r="M251" s="155"/>
      <c r="N251" s="155"/>
      <c r="O251" s="171"/>
    </row>
    <row r="252" spans="2:15" ht="12.9" customHeight="1" thickBot="1" x14ac:dyDescent="0.35">
      <c r="B252" s="145"/>
      <c r="C252" s="45">
        <v>12314669</v>
      </c>
      <c r="D252" s="146"/>
      <c r="E252" s="191"/>
      <c r="F252" s="191"/>
      <c r="G252" s="170"/>
      <c r="J252" s="160" t="s">
        <v>97</v>
      </c>
      <c r="K252" s="161"/>
      <c r="L252" s="161"/>
      <c r="M252" s="161"/>
      <c r="N252" s="161"/>
      <c r="O252" s="162"/>
    </row>
    <row r="253" spans="2:15" ht="12.9" customHeight="1" x14ac:dyDescent="0.3">
      <c r="B253" s="145">
        <v>121</v>
      </c>
      <c r="C253" s="45" t="s">
        <v>18</v>
      </c>
      <c r="D253" s="146">
        <v>5</v>
      </c>
      <c r="E253" s="141"/>
      <c r="F253" s="141"/>
      <c r="G253" s="170"/>
      <c r="J253" s="173">
        <v>119</v>
      </c>
      <c r="K253" s="44" t="s">
        <v>98</v>
      </c>
      <c r="L253" s="174">
        <v>1</v>
      </c>
      <c r="M253" s="140"/>
      <c r="N253" s="140"/>
      <c r="O253" s="169" t="s">
        <v>99</v>
      </c>
    </row>
    <row r="254" spans="2:15" ht="12.9" customHeight="1" x14ac:dyDescent="0.3">
      <c r="B254" s="145"/>
      <c r="C254" s="45">
        <v>1153878</v>
      </c>
      <c r="D254" s="146"/>
      <c r="E254" s="141"/>
      <c r="F254" s="141"/>
      <c r="G254" s="170"/>
      <c r="J254" s="145"/>
      <c r="K254" s="45">
        <v>12320993</v>
      </c>
      <c r="L254" s="146"/>
      <c r="M254" s="141"/>
      <c r="N254" s="141"/>
      <c r="O254" s="170"/>
    </row>
    <row r="255" spans="2:15" ht="12.9" customHeight="1" x14ac:dyDescent="0.3">
      <c r="B255" s="145">
        <v>122</v>
      </c>
      <c r="C255" s="45" t="s">
        <v>18</v>
      </c>
      <c r="D255" s="146">
        <v>1</v>
      </c>
      <c r="E255" s="141"/>
      <c r="F255" s="141"/>
      <c r="G255" s="170"/>
      <c r="J255" s="145">
        <v>120</v>
      </c>
      <c r="K255" s="45" t="s">
        <v>100</v>
      </c>
      <c r="L255" s="146">
        <v>1</v>
      </c>
      <c r="M255" s="141"/>
      <c r="N255" s="141"/>
      <c r="O255" s="170"/>
    </row>
    <row r="256" spans="2:15" ht="12.9" customHeight="1" x14ac:dyDescent="0.3">
      <c r="B256" s="145"/>
      <c r="C256" s="45">
        <v>1153884</v>
      </c>
      <c r="D256" s="146"/>
      <c r="E256" s="141"/>
      <c r="F256" s="141"/>
      <c r="G256" s="170"/>
      <c r="J256" s="145"/>
      <c r="K256" s="45">
        <v>12322055</v>
      </c>
      <c r="L256" s="146"/>
      <c r="M256" s="141"/>
      <c r="N256" s="141"/>
      <c r="O256" s="170"/>
    </row>
    <row r="257" spans="2:15" ht="12.9" customHeight="1" x14ac:dyDescent="0.3">
      <c r="B257" s="145">
        <v>123</v>
      </c>
      <c r="C257" s="45" t="s">
        <v>20</v>
      </c>
      <c r="D257" s="146">
        <v>2</v>
      </c>
      <c r="E257" s="141"/>
      <c r="F257" s="141"/>
      <c r="G257" s="170"/>
      <c r="J257" s="145">
        <v>121</v>
      </c>
      <c r="K257" s="45" t="s">
        <v>100</v>
      </c>
      <c r="L257" s="146">
        <v>1</v>
      </c>
      <c r="M257" s="141"/>
      <c r="N257" s="141"/>
      <c r="O257" s="170"/>
    </row>
    <row r="258" spans="2:15" ht="12.9" customHeight="1" x14ac:dyDescent="0.3">
      <c r="B258" s="145"/>
      <c r="C258" s="45">
        <v>12409305</v>
      </c>
      <c r="D258" s="146"/>
      <c r="E258" s="141"/>
      <c r="F258" s="141"/>
      <c r="G258" s="170"/>
      <c r="J258" s="145"/>
      <c r="K258" s="45">
        <v>12323518</v>
      </c>
      <c r="L258" s="146"/>
      <c r="M258" s="141"/>
      <c r="N258" s="141"/>
      <c r="O258" s="170"/>
    </row>
    <row r="259" spans="2:15" ht="12.9" customHeight="1" x14ac:dyDescent="0.3">
      <c r="B259" s="145">
        <v>124</v>
      </c>
      <c r="C259" s="45" t="s">
        <v>101</v>
      </c>
      <c r="D259" s="146">
        <v>1</v>
      </c>
      <c r="E259" s="141"/>
      <c r="F259" s="141"/>
      <c r="G259" s="170"/>
      <c r="J259" s="145">
        <v>122</v>
      </c>
      <c r="K259" s="45" t="s">
        <v>102</v>
      </c>
      <c r="L259" s="146">
        <v>12</v>
      </c>
      <c r="M259" s="141"/>
      <c r="N259" s="141"/>
      <c r="O259" s="170"/>
    </row>
    <row r="260" spans="2:15" ht="12.9" customHeight="1" x14ac:dyDescent="0.3">
      <c r="B260" s="145"/>
      <c r="C260" s="45">
        <v>12319211</v>
      </c>
      <c r="D260" s="146"/>
      <c r="E260" s="141"/>
      <c r="F260" s="141"/>
      <c r="G260" s="170"/>
      <c r="J260" s="145"/>
      <c r="K260" s="45">
        <v>12343755</v>
      </c>
      <c r="L260" s="146"/>
      <c r="M260" s="141"/>
      <c r="N260" s="141"/>
      <c r="O260" s="170"/>
    </row>
    <row r="261" spans="2:15" ht="12.9" customHeight="1" x14ac:dyDescent="0.3">
      <c r="B261" s="145">
        <v>125</v>
      </c>
      <c r="C261" s="45" t="s">
        <v>18</v>
      </c>
      <c r="D261" s="146">
        <v>1</v>
      </c>
      <c r="E261" s="141"/>
      <c r="F261" s="141"/>
      <c r="G261" s="170"/>
      <c r="J261" s="145">
        <v>123</v>
      </c>
      <c r="K261" s="45" t="s">
        <v>44</v>
      </c>
      <c r="L261" s="146">
        <v>1</v>
      </c>
      <c r="M261" s="141"/>
      <c r="N261" s="141"/>
      <c r="O261" s="170"/>
    </row>
    <row r="262" spans="2:15" ht="12.9" customHeight="1" x14ac:dyDescent="0.3">
      <c r="B262" s="145"/>
      <c r="C262" s="45">
        <v>1171113</v>
      </c>
      <c r="D262" s="146"/>
      <c r="E262" s="141"/>
      <c r="F262" s="141"/>
      <c r="G262" s="170"/>
      <c r="J262" s="145"/>
      <c r="K262" s="45">
        <v>12211061</v>
      </c>
      <c r="L262" s="146"/>
      <c r="M262" s="141"/>
      <c r="N262" s="141"/>
      <c r="O262" s="170"/>
    </row>
    <row r="263" spans="2:15" ht="12.9" customHeight="1" x14ac:dyDescent="0.3">
      <c r="B263" s="145">
        <v>126</v>
      </c>
      <c r="C263" s="45" t="s">
        <v>92</v>
      </c>
      <c r="D263" s="146">
        <v>1</v>
      </c>
      <c r="E263" s="141"/>
      <c r="F263" s="141"/>
      <c r="G263" s="170"/>
      <c r="J263" s="182">
        <v>124</v>
      </c>
      <c r="K263" s="45" t="s">
        <v>103</v>
      </c>
      <c r="L263" s="146">
        <v>12</v>
      </c>
      <c r="M263" s="141"/>
      <c r="N263" s="141"/>
      <c r="O263" s="170"/>
    </row>
    <row r="264" spans="2:15" ht="12.9" customHeight="1" thickBot="1" x14ac:dyDescent="0.35">
      <c r="B264" s="175"/>
      <c r="C264" s="46">
        <v>12314670</v>
      </c>
      <c r="D264" s="147"/>
      <c r="E264" s="155"/>
      <c r="F264" s="155"/>
      <c r="G264" s="171"/>
      <c r="J264" s="192"/>
      <c r="K264" s="46">
        <v>12153965</v>
      </c>
      <c r="L264" s="147"/>
      <c r="M264" s="155"/>
      <c r="N264" s="155"/>
      <c r="O264" s="171"/>
    </row>
    <row r="265" spans="2:15" ht="12.9" customHeight="1" thickBot="1" x14ac:dyDescent="0.35">
      <c r="B265" s="176" t="s">
        <v>104</v>
      </c>
      <c r="C265" s="177"/>
      <c r="D265" s="177"/>
      <c r="E265" s="177"/>
      <c r="F265" s="177"/>
      <c r="G265" s="178"/>
      <c r="J265" s="160" t="s">
        <v>105</v>
      </c>
      <c r="K265" s="161"/>
      <c r="L265" s="161"/>
      <c r="M265" s="161"/>
      <c r="N265" s="161"/>
      <c r="O265" s="162"/>
    </row>
    <row r="266" spans="2:15" ht="12.9" customHeight="1" x14ac:dyDescent="0.3">
      <c r="B266" s="173">
        <v>127</v>
      </c>
      <c r="C266" s="44" t="s">
        <v>57</v>
      </c>
      <c r="D266" s="174">
        <v>8</v>
      </c>
      <c r="E266" s="140"/>
      <c r="F266" s="140"/>
      <c r="G266" s="169" t="s">
        <v>99</v>
      </c>
      <c r="J266" s="173">
        <v>125</v>
      </c>
      <c r="K266" s="44" t="s">
        <v>106</v>
      </c>
      <c r="L266" s="174">
        <v>1</v>
      </c>
      <c r="M266" s="140"/>
      <c r="N266" s="140"/>
      <c r="O266" s="169" t="s">
        <v>43</v>
      </c>
    </row>
    <row r="267" spans="2:15" ht="12.9" customHeight="1" thickBot="1" x14ac:dyDescent="0.35">
      <c r="B267" s="145"/>
      <c r="C267" s="45">
        <v>12313151</v>
      </c>
      <c r="D267" s="146"/>
      <c r="E267" s="141"/>
      <c r="F267" s="141"/>
      <c r="G267" s="170"/>
      <c r="J267" s="175"/>
      <c r="K267" s="46">
        <v>12343538</v>
      </c>
      <c r="L267" s="147"/>
      <c r="M267" s="155"/>
      <c r="N267" s="155"/>
      <c r="O267" s="171"/>
    </row>
    <row r="268" spans="2:15" ht="12.9" customHeight="1" thickBot="1" x14ac:dyDescent="0.35">
      <c r="B268" s="145">
        <v>128</v>
      </c>
      <c r="C268" s="45" t="s">
        <v>44</v>
      </c>
      <c r="D268" s="146">
        <v>6</v>
      </c>
      <c r="E268" s="141"/>
      <c r="F268" s="141"/>
      <c r="G268" s="170"/>
      <c r="J268" s="160" t="s">
        <v>107</v>
      </c>
      <c r="K268" s="161"/>
      <c r="L268" s="161"/>
      <c r="M268" s="161"/>
      <c r="N268" s="161"/>
      <c r="O268" s="162"/>
    </row>
    <row r="269" spans="2:15" ht="12.9" customHeight="1" x14ac:dyDescent="0.3">
      <c r="B269" s="145"/>
      <c r="C269" s="45">
        <v>1118727</v>
      </c>
      <c r="D269" s="146"/>
      <c r="E269" s="141"/>
      <c r="F269" s="141"/>
      <c r="G269" s="170"/>
      <c r="J269" s="173">
        <v>126</v>
      </c>
      <c r="K269" s="44" t="s">
        <v>18</v>
      </c>
      <c r="L269" s="174">
        <v>4</v>
      </c>
      <c r="M269" s="140"/>
      <c r="N269" s="140"/>
      <c r="O269" s="169" t="s">
        <v>43</v>
      </c>
    </row>
    <row r="270" spans="2:15" ht="12.9" customHeight="1" x14ac:dyDescent="0.3">
      <c r="B270" s="145">
        <v>129</v>
      </c>
      <c r="C270" s="45" t="s">
        <v>95</v>
      </c>
      <c r="D270" s="146">
        <v>1</v>
      </c>
      <c r="E270" s="141"/>
      <c r="F270" s="141"/>
      <c r="G270" s="170"/>
      <c r="J270" s="145"/>
      <c r="K270" s="45">
        <v>1153923</v>
      </c>
      <c r="L270" s="146"/>
      <c r="M270" s="141"/>
      <c r="N270" s="141"/>
      <c r="O270" s="170"/>
    </row>
    <row r="271" spans="2:15" ht="12.9" customHeight="1" x14ac:dyDescent="0.3">
      <c r="B271" s="145"/>
      <c r="C271" s="45">
        <v>12141335</v>
      </c>
      <c r="D271" s="146"/>
      <c r="E271" s="141"/>
      <c r="F271" s="141"/>
      <c r="G271" s="170"/>
      <c r="J271" s="145">
        <v>127</v>
      </c>
      <c r="K271" s="45" t="s">
        <v>18</v>
      </c>
      <c r="L271" s="146">
        <v>1</v>
      </c>
      <c r="M271" s="141"/>
      <c r="N271" s="141"/>
      <c r="O271" s="170"/>
    </row>
    <row r="272" spans="2:15" ht="12.9" customHeight="1" x14ac:dyDescent="0.3">
      <c r="B272" s="145">
        <v>130</v>
      </c>
      <c r="C272" s="45" t="s">
        <v>96</v>
      </c>
      <c r="D272" s="146">
        <v>1</v>
      </c>
      <c r="E272" s="141"/>
      <c r="F272" s="141"/>
      <c r="G272" s="170"/>
      <c r="J272" s="145"/>
      <c r="K272" s="45">
        <v>1153944</v>
      </c>
      <c r="L272" s="146"/>
      <c r="M272" s="141"/>
      <c r="N272" s="141"/>
      <c r="O272" s="170"/>
    </row>
    <row r="273" spans="2:15" ht="12.9" customHeight="1" thickBot="1" x14ac:dyDescent="0.35">
      <c r="B273" s="175"/>
      <c r="C273" s="46">
        <v>12153479</v>
      </c>
      <c r="D273" s="147"/>
      <c r="E273" s="155"/>
      <c r="F273" s="155"/>
      <c r="G273" s="171"/>
      <c r="J273" s="145">
        <v>128</v>
      </c>
      <c r="K273" s="45" t="s">
        <v>108</v>
      </c>
      <c r="L273" s="146">
        <v>1</v>
      </c>
      <c r="M273" s="141"/>
      <c r="N273" s="141"/>
      <c r="O273" s="170"/>
    </row>
    <row r="274" spans="2:15" ht="12.9" customHeight="1" thickBot="1" x14ac:dyDescent="0.35">
      <c r="B274" s="176" t="s">
        <v>109</v>
      </c>
      <c r="C274" s="177"/>
      <c r="D274" s="177"/>
      <c r="E274" s="177"/>
      <c r="F274" s="177"/>
      <c r="G274" s="178"/>
      <c r="J274" s="145"/>
      <c r="K274" s="45">
        <v>12276626</v>
      </c>
      <c r="L274" s="146"/>
      <c r="M274" s="141"/>
      <c r="N274" s="141"/>
      <c r="O274" s="170"/>
    </row>
    <row r="275" spans="2:15" ht="12.9" customHeight="1" x14ac:dyDescent="0.3">
      <c r="B275" s="173">
        <v>131</v>
      </c>
      <c r="C275" s="44" t="s">
        <v>98</v>
      </c>
      <c r="D275" s="174">
        <v>1</v>
      </c>
      <c r="E275" s="140"/>
      <c r="F275" s="140"/>
      <c r="G275" s="169" t="s">
        <v>13</v>
      </c>
      <c r="J275" s="145">
        <v>129</v>
      </c>
      <c r="K275" s="45" t="s">
        <v>110</v>
      </c>
      <c r="L275" s="146">
        <v>1</v>
      </c>
      <c r="M275" s="141"/>
      <c r="N275" s="141"/>
      <c r="O275" s="170"/>
    </row>
    <row r="276" spans="2:15" ht="12.9" customHeight="1" x14ac:dyDescent="0.3">
      <c r="B276" s="145"/>
      <c r="C276" s="45">
        <v>12320993</v>
      </c>
      <c r="D276" s="146"/>
      <c r="E276" s="141"/>
      <c r="F276" s="141"/>
      <c r="G276" s="170"/>
      <c r="J276" s="145"/>
      <c r="K276" s="45">
        <v>1130513</v>
      </c>
      <c r="L276" s="146"/>
      <c r="M276" s="141"/>
      <c r="N276" s="141"/>
      <c r="O276" s="170"/>
    </row>
    <row r="277" spans="2:15" ht="12.9" customHeight="1" x14ac:dyDescent="0.3">
      <c r="B277" s="145">
        <v>132</v>
      </c>
      <c r="C277" s="45" t="s">
        <v>100</v>
      </c>
      <c r="D277" s="146">
        <v>1</v>
      </c>
      <c r="E277" s="141"/>
      <c r="F277" s="141"/>
      <c r="G277" s="170"/>
      <c r="J277" s="145">
        <v>130</v>
      </c>
      <c r="K277" s="45" t="s">
        <v>108</v>
      </c>
      <c r="L277" s="146">
        <v>1</v>
      </c>
      <c r="M277" s="141"/>
      <c r="N277" s="141"/>
      <c r="O277" s="170"/>
    </row>
    <row r="278" spans="2:15" ht="12.9" customHeight="1" x14ac:dyDescent="0.3">
      <c r="B278" s="145"/>
      <c r="C278" s="45">
        <v>12322055</v>
      </c>
      <c r="D278" s="146"/>
      <c r="E278" s="141"/>
      <c r="F278" s="141"/>
      <c r="G278" s="170"/>
      <c r="J278" s="145"/>
      <c r="K278" s="45">
        <v>12278920</v>
      </c>
      <c r="L278" s="146"/>
      <c r="M278" s="141"/>
      <c r="N278" s="141"/>
      <c r="O278" s="170"/>
    </row>
    <row r="279" spans="2:15" ht="12.9" customHeight="1" x14ac:dyDescent="0.3">
      <c r="B279" s="145">
        <v>133</v>
      </c>
      <c r="C279" s="45" t="s">
        <v>100</v>
      </c>
      <c r="D279" s="146">
        <v>1</v>
      </c>
      <c r="E279" s="141"/>
      <c r="F279" s="141"/>
      <c r="G279" s="170"/>
      <c r="J279" s="145">
        <v>131</v>
      </c>
      <c r="K279" s="45" t="s">
        <v>18</v>
      </c>
      <c r="L279" s="146">
        <v>1</v>
      </c>
      <c r="M279" s="141"/>
      <c r="N279" s="141"/>
      <c r="O279" s="170"/>
    </row>
    <row r="280" spans="2:15" ht="12.9" customHeight="1" x14ac:dyDescent="0.3">
      <c r="B280" s="145"/>
      <c r="C280" s="45">
        <v>12300469</v>
      </c>
      <c r="D280" s="146"/>
      <c r="E280" s="141"/>
      <c r="F280" s="141"/>
      <c r="G280" s="170"/>
      <c r="J280" s="145"/>
      <c r="K280" s="45">
        <v>1153838</v>
      </c>
      <c r="L280" s="146"/>
      <c r="M280" s="141"/>
      <c r="N280" s="141"/>
      <c r="O280" s="170"/>
    </row>
    <row r="281" spans="2:15" ht="12.9" customHeight="1" x14ac:dyDescent="0.3">
      <c r="B281" s="145">
        <v>134</v>
      </c>
      <c r="C281" s="45" t="s">
        <v>111</v>
      </c>
      <c r="D281" s="146">
        <v>8</v>
      </c>
      <c r="E281" s="141"/>
      <c r="F281" s="141"/>
      <c r="G281" s="170"/>
      <c r="J281" s="145">
        <v>132</v>
      </c>
      <c r="K281" s="45" t="s">
        <v>18</v>
      </c>
      <c r="L281" s="146">
        <v>1</v>
      </c>
      <c r="M281" s="141"/>
      <c r="N281" s="141"/>
      <c r="O281" s="170"/>
    </row>
    <row r="282" spans="2:15" ht="12.9" customHeight="1" x14ac:dyDescent="0.3">
      <c r="B282" s="145"/>
      <c r="C282" s="45">
        <v>12420480</v>
      </c>
      <c r="D282" s="146"/>
      <c r="E282" s="141"/>
      <c r="F282" s="141"/>
      <c r="G282" s="170"/>
      <c r="J282" s="145"/>
      <c r="K282" s="45">
        <v>1173200</v>
      </c>
      <c r="L282" s="146"/>
      <c r="M282" s="141"/>
      <c r="N282" s="141"/>
      <c r="O282" s="170"/>
    </row>
    <row r="283" spans="2:15" ht="12.9" customHeight="1" x14ac:dyDescent="0.3">
      <c r="B283" s="145">
        <v>135</v>
      </c>
      <c r="C283" s="45" t="s">
        <v>44</v>
      </c>
      <c r="D283" s="146">
        <v>1</v>
      </c>
      <c r="E283" s="141"/>
      <c r="F283" s="141"/>
      <c r="G283" s="170"/>
      <c r="J283" s="145">
        <v>133</v>
      </c>
      <c r="K283" s="45" t="s">
        <v>108</v>
      </c>
      <c r="L283" s="146">
        <v>1</v>
      </c>
      <c r="M283" s="141"/>
      <c r="N283" s="141"/>
      <c r="O283" s="170"/>
    </row>
    <row r="284" spans="2:15" ht="12.9" customHeight="1" x14ac:dyDescent="0.3">
      <c r="B284" s="145"/>
      <c r="C284" s="45">
        <v>12211061</v>
      </c>
      <c r="D284" s="146"/>
      <c r="E284" s="141"/>
      <c r="F284" s="141"/>
      <c r="G284" s="170"/>
      <c r="J284" s="145"/>
      <c r="K284" s="45">
        <v>12319714</v>
      </c>
      <c r="L284" s="146"/>
      <c r="M284" s="141"/>
      <c r="N284" s="141"/>
      <c r="O284" s="170"/>
    </row>
    <row r="285" spans="2:15" ht="12.9" customHeight="1" x14ac:dyDescent="0.3">
      <c r="B285" s="145">
        <v>136</v>
      </c>
      <c r="C285" s="45" t="s">
        <v>112</v>
      </c>
      <c r="D285" s="146">
        <v>8</v>
      </c>
      <c r="E285" s="141"/>
      <c r="F285" s="141"/>
      <c r="G285" s="170"/>
      <c r="J285" s="145">
        <v>134</v>
      </c>
      <c r="K285" s="45" t="s">
        <v>108</v>
      </c>
      <c r="L285" s="146">
        <v>1</v>
      </c>
      <c r="M285" s="141"/>
      <c r="N285" s="141"/>
      <c r="O285" s="170"/>
    </row>
    <row r="286" spans="2:15" ht="12.9" customHeight="1" x14ac:dyDescent="0.3">
      <c r="B286" s="145"/>
      <c r="C286" s="45">
        <v>12278370</v>
      </c>
      <c r="D286" s="146"/>
      <c r="E286" s="141"/>
      <c r="F286" s="141"/>
      <c r="G286" s="170"/>
      <c r="J286" s="145"/>
      <c r="K286" s="45">
        <v>12319716</v>
      </c>
      <c r="L286" s="146"/>
      <c r="M286" s="141"/>
      <c r="N286" s="141"/>
      <c r="O286" s="170"/>
    </row>
    <row r="287" spans="2:15" ht="12.9" customHeight="1" x14ac:dyDescent="0.3">
      <c r="B287" s="182">
        <v>137</v>
      </c>
      <c r="C287" s="45" t="s">
        <v>103</v>
      </c>
      <c r="D287" s="146">
        <v>8</v>
      </c>
      <c r="E287" s="141"/>
      <c r="F287" s="141"/>
      <c r="G287" s="170"/>
      <c r="J287" s="145">
        <v>135</v>
      </c>
      <c r="K287" s="45" t="s">
        <v>108</v>
      </c>
      <c r="L287" s="146">
        <v>1</v>
      </c>
      <c r="M287" s="141"/>
      <c r="N287" s="141"/>
      <c r="O287" s="170"/>
    </row>
    <row r="288" spans="2:15" ht="12.9" customHeight="1" x14ac:dyDescent="0.3">
      <c r="B288" s="182"/>
      <c r="C288" s="45">
        <v>12479550</v>
      </c>
      <c r="D288" s="146"/>
      <c r="E288" s="141"/>
      <c r="F288" s="141"/>
      <c r="G288" s="170"/>
      <c r="J288" s="145"/>
      <c r="K288" s="45">
        <v>12319712</v>
      </c>
      <c r="L288" s="146"/>
      <c r="M288" s="141"/>
      <c r="N288" s="141"/>
      <c r="O288" s="170"/>
    </row>
    <row r="289" spans="2:15" ht="12.9" customHeight="1" x14ac:dyDescent="0.3">
      <c r="B289" s="145">
        <v>138</v>
      </c>
      <c r="C289" s="45" t="s">
        <v>113</v>
      </c>
      <c r="D289" s="146">
        <v>8</v>
      </c>
      <c r="E289" s="141"/>
      <c r="F289" s="141"/>
      <c r="G289" s="170"/>
      <c r="J289" s="145">
        <v>136</v>
      </c>
      <c r="K289" s="45" t="s">
        <v>108</v>
      </c>
      <c r="L289" s="146">
        <v>1</v>
      </c>
      <c r="M289" s="141"/>
      <c r="N289" s="141"/>
      <c r="O289" s="170"/>
    </row>
    <row r="290" spans="2:15" ht="12.9" customHeight="1" thickBot="1" x14ac:dyDescent="0.35">
      <c r="B290" s="175"/>
      <c r="C290" s="46">
        <v>1166002</v>
      </c>
      <c r="D290" s="147"/>
      <c r="E290" s="155"/>
      <c r="F290" s="155"/>
      <c r="G290" s="171"/>
      <c r="J290" s="145"/>
      <c r="K290" s="45">
        <v>12319633</v>
      </c>
      <c r="L290" s="146"/>
      <c r="M290" s="141"/>
      <c r="N290" s="141"/>
      <c r="O290" s="170"/>
    </row>
    <row r="291" spans="2:15" ht="12.9" customHeight="1" thickBot="1" x14ac:dyDescent="0.35">
      <c r="B291" s="176" t="s">
        <v>107</v>
      </c>
      <c r="C291" s="177"/>
      <c r="D291" s="177"/>
      <c r="E291" s="177"/>
      <c r="F291" s="177"/>
      <c r="G291" s="178"/>
      <c r="J291" s="145">
        <v>137</v>
      </c>
      <c r="K291" s="45" t="s">
        <v>108</v>
      </c>
      <c r="L291" s="146">
        <v>1</v>
      </c>
      <c r="M291" s="141"/>
      <c r="N291" s="141"/>
      <c r="O291" s="170"/>
    </row>
    <row r="292" spans="2:15" ht="12.9" customHeight="1" x14ac:dyDescent="0.3">
      <c r="B292" s="173">
        <v>139</v>
      </c>
      <c r="C292" s="44" t="s">
        <v>114</v>
      </c>
      <c r="D292" s="174">
        <v>1</v>
      </c>
      <c r="E292" s="140"/>
      <c r="F292" s="140"/>
      <c r="G292" s="142" t="s">
        <v>43</v>
      </c>
      <c r="J292" s="145"/>
      <c r="K292" s="45">
        <v>12319592</v>
      </c>
      <c r="L292" s="146"/>
      <c r="M292" s="141"/>
      <c r="N292" s="141"/>
      <c r="O292" s="170"/>
    </row>
    <row r="293" spans="2:15" ht="12.9" customHeight="1" x14ac:dyDescent="0.3">
      <c r="B293" s="145"/>
      <c r="C293" s="45">
        <v>12278171</v>
      </c>
      <c r="D293" s="146"/>
      <c r="E293" s="141"/>
      <c r="F293" s="141"/>
      <c r="G293" s="143"/>
      <c r="J293" s="145">
        <v>138</v>
      </c>
      <c r="K293" s="45" t="s">
        <v>108</v>
      </c>
      <c r="L293" s="146">
        <v>1</v>
      </c>
      <c r="M293" s="141"/>
      <c r="N293" s="141"/>
      <c r="O293" s="170"/>
    </row>
    <row r="294" spans="2:15" ht="12.9" customHeight="1" x14ac:dyDescent="0.3">
      <c r="B294" s="145">
        <v>140</v>
      </c>
      <c r="C294" s="45" t="s">
        <v>115</v>
      </c>
      <c r="D294" s="146">
        <v>1</v>
      </c>
      <c r="E294" s="141"/>
      <c r="F294" s="141"/>
      <c r="G294" s="143"/>
      <c r="J294" s="145"/>
      <c r="K294" s="45">
        <v>12319594</v>
      </c>
      <c r="L294" s="146"/>
      <c r="M294" s="141"/>
      <c r="N294" s="141"/>
      <c r="O294" s="170"/>
    </row>
    <row r="295" spans="2:15" ht="12.9" customHeight="1" x14ac:dyDescent="0.3">
      <c r="B295" s="145"/>
      <c r="C295" s="45">
        <v>12275631</v>
      </c>
      <c r="D295" s="146"/>
      <c r="E295" s="141"/>
      <c r="F295" s="141"/>
      <c r="G295" s="143"/>
      <c r="J295" s="145">
        <v>139</v>
      </c>
      <c r="K295" s="45" t="s">
        <v>18</v>
      </c>
      <c r="L295" s="146">
        <v>2</v>
      </c>
      <c r="M295" s="141"/>
      <c r="N295" s="141"/>
      <c r="O295" s="170"/>
    </row>
    <row r="296" spans="2:15" ht="12.9" customHeight="1" x14ac:dyDescent="0.3">
      <c r="B296" s="154">
        <v>141</v>
      </c>
      <c r="C296" s="43" t="s">
        <v>18</v>
      </c>
      <c r="D296" s="149">
        <v>2</v>
      </c>
      <c r="E296" s="151"/>
      <c r="F296" s="151"/>
      <c r="G296" s="143"/>
      <c r="J296" s="145"/>
      <c r="K296" s="45">
        <v>1160622</v>
      </c>
      <c r="L296" s="146"/>
      <c r="M296" s="141"/>
      <c r="N296" s="141"/>
      <c r="O296" s="170"/>
    </row>
    <row r="297" spans="2:15" ht="12.9" customHeight="1" x14ac:dyDescent="0.3">
      <c r="B297" s="145"/>
      <c r="C297" s="45">
        <v>1153923</v>
      </c>
      <c r="D297" s="146"/>
      <c r="E297" s="141"/>
      <c r="F297" s="141"/>
      <c r="G297" s="143"/>
      <c r="J297" s="145">
        <v>140</v>
      </c>
      <c r="K297" s="45" t="s">
        <v>26</v>
      </c>
      <c r="L297" s="146">
        <v>1</v>
      </c>
      <c r="M297" s="141"/>
      <c r="N297" s="141"/>
      <c r="O297" s="170"/>
    </row>
    <row r="298" spans="2:15" ht="12.9" customHeight="1" x14ac:dyDescent="0.3">
      <c r="B298" s="145">
        <v>142</v>
      </c>
      <c r="C298" s="45" t="s">
        <v>18</v>
      </c>
      <c r="D298" s="146">
        <v>1</v>
      </c>
      <c r="E298" s="141"/>
      <c r="F298" s="141"/>
      <c r="G298" s="143"/>
      <c r="J298" s="145"/>
      <c r="K298" s="45">
        <v>12342447</v>
      </c>
      <c r="L298" s="146"/>
      <c r="M298" s="141"/>
      <c r="N298" s="141"/>
      <c r="O298" s="170"/>
    </row>
    <row r="299" spans="2:15" ht="12.9" customHeight="1" x14ac:dyDescent="0.3">
      <c r="B299" s="145"/>
      <c r="C299" s="45">
        <v>1153944</v>
      </c>
      <c r="D299" s="146"/>
      <c r="E299" s="141"/>
      <c r="F299" s="141"/>
      <c r="G299" s="143"/>
      <c r="J299" s="145">
        <v>141</v>
      </c>
      <c r="K299" s="45" t="s">
        <v>116</v>
      </c>
      <c r="L299" s="146">
        <v>2</v>
      </c>
      <c r="M299" s="141"/>
      <c r="N299" s="141"/>
      <c r="O299" s="170"/>
    </row>
    <row r="300" spans="2:15" ht="12.9" customHeight="1" x14ac:dyDescent="0.3">
      <c r="B300" s="145">
        <v>143</v>
      </c>
      <c r="C300" s="45" t="s">
        <v>108</v>
      </c>
      <c r="D300" s="146">
        <v>1</v>
      </c>
      <c r="E300" s="141"/>
      <c r="F300" s="141"/>
      <c r="G300" s="143"/>
      <c r="J300" s="145"/>
      <c r="K300" s="45">
        <v>1166429</v>
      </c>
      <c r="L300" s="146"/>
      <c r="M300" s="141"/>
      <c r="N300" s="141"/>
      <c r="O300" s="170"/>
    </row>
    <row r="301" spans="2:15" ht="12.9" customHeight="1" x14ac:dyDescent="0.3">
      <c r="B301" s="145"/>
      <c r="C301" s="45">
        <v>12276626</v>
      </c>
      <c r="D301" s="146"/>
      <c r="E301" s="141"/>
      <c r="F301" s="141"/>
      <c r="G301" s="143"/>
      <c r="J301" s="145">
        <v>142</v>
      </c>
      <c r="K301" s="45" t="s">
        <v>44</v>
      </c>
      <c r="L301" s="146">
        <v>8</v>
      </c>
      <c r="M301" s="141"/>
      <c r="N301" s="141"/>
      <c r="O301" s="170"/>
    </row>
    <row r="302" spans="2:15" ht="12.9" customHeight="1" x14ac:dyDescent="0.3">
      <c r="B302" s="145">
        <v>144</v>
      </c>
      <c r="C302" s="45" t="s">
        <v>110</v>
      </c>
      <c r="D302" s="190">
        <v>1</v>
      </c>
      <c r="E302" s="141"/>
      <c r="F302" s="141"/>
      <c r="G302" s="143"/>
      <c r="J302" s="145"/>
      <c r="K302" s="45">
        <v>1124010</v>
      </c>
      <c r="L302" s="146"/>
      <c r="M302" s="141"/>
      <c r="N302" s="141"/>
      <c r="O302" s="170"/>
    </row>
    <row r="303" spans="2:15" ht="12.9" customHeight="1" x14ac:dyDescent="0.3">
      <c r="B303" s="145"/>
      <c r="C303" s="45">
        <v>1130513</v>
      </c>
      <c r="D303" s="190"/>
      <c r="E303" s="141"/>
      <c r="F303" s="141"/>
      <c r="G303" s="143"/>
      <c r="J303" s="145">
        <v>143</v>
      </c>
      <c r="K303" s="45" t="s">
        <v>44</v>
      </c>
      <c r="L303" s="146">
        <v>6</v>
      </c>
      <c r="M303" s="141"/>
      <c r="N303" s="141"/>
      <c r="O303" s="170"/>
    </row>
    <row r="304" spans="2:15" ht="12.9" customHeight="1" x14ac:dyDescent="0.3">
      <c r="B304" s="145">
        <v>145</v>
      </c>
      <c r="C304" s="45" t="s">
        <v>108</v>
      </c>
      <c r="D304" s="190">
        <v>1</v>
      </c>
      <c r="E304" s="141"/>
      <c r="F304" s="141"/>
      <c r="G304" s="143"/>
      <c r="J304" s="145"/>
      <c r="K304" s="45">
        <v>1118659</v>
      </c>
      <c r="L304" s="146"/>
      <c r="M304" s="141"/>
      <c r="N304" s="141"/>
      <c r="O304" s="170"/>
    </row>
    <row r="305" spans="2:15" ht="12.9" customHeight="1" x14ac:dyDescent="0.3">
      <c r="B305" s="145"/>
      <c r="C305" s="45">
        <v>12278177</v>
      </c>
      <c r="D305" s="190"/>
      <c r="E305" s="141"/>
      <c r="F305" s="141"/>
      <c r="G305" s="143"/>
      <c r="J305" s="145">
        <v>144</v>
      </c>
      <c r="K305" s="45" t="s">
        <v>18</v>
      </c>
      <c r="L305" s="146">
        <v>1</v>
      </c>
      <c r="M305" s="141"/>
      <c r="N305" s="141"/>
      <c r="O305" s="170"/>
    </row>
    <row r="306" spans="2:15" ht="12.9" customHeight="1" x14ac:dyDescent="0.3">
      <c r="B306" s="145">
        <v>146</v>
      </c>
      <c r="C306" s="45" t="s">
        <v>18</v>
      </c>
      <c r="D306" s="190">
        <v>1</v>
      </c>
      <c r="E306" s="141"/>
      <c r="F306" s="141"/>
      <c r="G306" s="143"/>
      <c r="J306" s="145"/>
      <c r="K306" s="45">
        <v>1171277</v>
      </c>
      <c r="L306" s="146"/>
      <c r="M306" s="141"/>
      <c r="N306" s="141"/>
      <c r="O306" s="170"/>
    </row>
    <row r="307" spans="2:15" ht="12.9" customHeight="1" x14ac:dyDescent="0.3">
      <c r="B307" s="145"/>
      <c r="C307" s="45">
        <v>1157671</v>
      </c>
      <c r="D307" s="190"/>
      <c r="E307" s="141"/>
      <c r="F307" s="141"/>
      <c r="G307" s="143"/>
      <c r="J307" s="145">
        <v>145</v>
      </c>
      <c r="K307" s="45" t="s">
        <v>117</v>
      </c>
      <c r="L307" s="146">
        <v>2</v>
      </c>
      <c r="M307" s="141"/>
      <c r="N307" s="141"/>
      <c r="O307" s="170"/>
    </row>
    <row r="308" spans="2:15" ht="12.9" customHeight="1" x14ac:dyDescent="0.3">
      <c r="B308" s="145">
        <v>147</v>
      </c>
      <c r="C308" s="45" t="s">
        <v>18</v>
      </c>
      <c r="D308" s="190">
        <v>2</v>
      </c>
      <c r="E308" s="141"/>
      <c r="F308" s="141"/>
      <c r="G308" s="143"/>
      <c r="J308" s="145"/>
      <c r="K308" s="45">
        <v>12037132</v>
      </c>
      <c r="L308" s="146"/>
      <c r="M308" s="141"/>
      <c r="N308" s="141"/>
      <c r="O308" s="170"/>
    </row>
    <row r="309" spans="2:15" ht="12.9" customHeight="1" x14ac:dyDescent="0.3">
      <c r="B309" s="145"/>
      <c r="C309" s="45">
        <v>1153632</v>
      </c>
      <c r="D309" s="190"/>
      <c r="E309" s="141"/>
      <c r="F309" s="141"/>
      <c r="G309" s="143"/>
      <c r="J309" s="145">
        <v>146</v>
      </c>
      <c r="K309" s="45" t="s">
        <v>44</v>
      </c>
      <c r="L309" s="146">
        <v>4</v>
      </c>
      <c r="M309" s="141"/>
      <c r="N309" s="141"/>
      <c r="O309" s="170"/>
    </row>
    <row r="310" spans="2:15" ht="12.9" customHeight="1" x14ac:dyDescent="0.3">
      <c r="B310" s="145">
        <v>148</v>
      </c>
      <c r="C310" s="45" t="s">
        <v>108</v>
      </c>
      <c r="D310" s="146">
        <v>1</v>
      </c>
      <c r="E310" s="141"/>
      <c r="F310" s="141"/>
      <c r="G310" s="143"/>
      <c r="J310" s="145"/>
      <c r="K310" s="45">
        <v>1118693</v>
      </c>
      <c r="L310" s="146"/>
      <c r="M310" s="141"/>
      <c r="N310" s="141"/>
      <c r="O310" s="170"/>
    </row>
    <row r="311" spans="2:15" ht="12.9" customHeight="1" x14ac:dyDescent="0.3">
      <c r="B311" s="145"/>
      <c r="C311" s="45">
        <v>12278173</v>
      </c>
      <c r="D311" s="146"/>
      <c r="E311" s="141"/>
      <c r="F311" s="141"/>
      <c r="G311" s="143"/>
      <c r="J311" s="145">
        <v>147</v>
      </c>
      <c r="K311" s="45" t="s">
        <v>118</v>
      </c>
      <c r="L311" s="146">
        <v>3</v>
      </c>
      <c r="M311" s="141"/>
      <c r="N311" s="141"/>
      <c r="O311" s="170"/>
    </row>
    <row r="312" spans="2:15" ht="12.9" customHeight="1" x14ac:dyDescent="0.3">
      <c r="B312" s="145">
        <v>149</v>
      </c>
      <c r="C312" s="45" t="s">
        <v>108</v>
      </c>
      <c r="D312" s="190">
        <v>1</v>
      </c>
      <c r="E312" s="141"/>
      <c r="F312" s="141"/>
      <c r="G312" s="143"/>
      <c r="J312" s="145"/>
      <c r="K312" s="45">
        <v>12404274</v>
      </c>
      <c r="L312" s="146"/>
      <c r="M312" s="141"/>
      <c r="N312" s="141"/>
      <c r="O312" s="170"/>
    </row>
    <row r="313" spans="2:15" ht="12.9" customHeight="1" x14ac:dyDescent="0.3">
      <c r="B313" s="145"/>
      <c r="C313" s="45">
        <v>12190846</v>
      </c>
      <c r="D313" s="190"/>
      <c r="E313" s="141"/>
      <c r="F313" s="141"/>
      <c r="G313" s="143"/>
      <c r="J313" s="145">
        <v>148</v>
      </c>
      <c r="K313" s="45" t="s">
        <v>119</v>
      </c>
      <c r="L313" s="146">
        <v>1</v>
      </c>
      <c r="M313" s="141"/>
      <c r="N313" s="141"/>
      <c r="O313" s="170"/>
    </row>
    <row r="314" spans="2:15" ht="12.9" customHeight="1" x14ac:dyDescent="0.3">
      <c r="B314" s="145">
        <v>150</v>
      </c>
      <c r="C314" s="45" t="s">
        <v>108</v>
      </c>
      <c r="D314" s="190">
        <v>1</v>
      </c>
      <c r="E314" s="141"/>
      <c r="F314" s="141"/>
      <c r="G314" s="143"/>
      <c r="J314" s="145"/>
      <c r="K314" s="45">
        <v>12404334</v>
      </c>
      <c r="L314" s="146"/>
      <c r="M314" s="141"/>
      <c r="N314" s="141"/>
      <c r="O314" s="170"/>
    </row>
    <row r="315" spans="2:15" ht="12.9" customHeight="1" x14ac:dyDescent="0.3">
      <c r="B315" s="145"/>
      <c r="C315" s="45">
        <v>12278162</v>
      </c>
      <c r="D315" s="190"/>
      <c r="E315" s="141"/>
      <c r="F315" s="141"/>
      <c r="G315" s="143"/>
      <c r="J315" s="145">
        <v>149</v>
      </c>
      <c r="K315" s="45" t="s">
        <v>120</v>
      </c>
      <c r="L315" s="146">
        <v>3</v>
      </c>
      <c r="M315" s="141"/>
      <c r="N315" s="141"/>
      <c r="O315" s="170"/>
    </row>
    <row r="316" spans="2:15" ht="12.9" customHeight="1" x14ac:dyDescent="0.3">
      <c r="B316" s="145">
        <v>151</v>
      </c>
      <c r="C316" s="45" t="s">
        <v>121</v>
      </c>
      <c r="D316" s="190">
        <v>2</v>
      </c>
      <c r="E316" s="141"/>
      <c r="F316" s="141"/>
      <c r="G316" s="143"/>
      <c r="J316" s="145"/>
      <c r="K316" s="45">
        <v>12404329</v>
      </c>
      <c r="L316" s="146"/>
      <c r="M316" s="141"/>
      <c r="N316" s="141"/>
      <c r="O316" s="170"/>
    </row>
    <row r="317" spans="2:15" ht="12.9" customHeight="1" x14ac:dyDescent="0.3">
      <c r="B317" s="145"/>
      <c r="C317" s="45">
        <v>12409453</v>
      </c>
      <c r="D317" s="190"/>
      <c r="E317" s="141"/>
      <c r="F317" s="141"/>
      <c r="G317" s="143"/>
      <c r="J317" s="145">
        <v>150</v>
      </c>
      <c r="K317" s="48" t="s">
        <v>122</v>
      </c>
      <c r="L317" s="146">
        <v>1</v>
      </c>
      <c r="M317" s="141"/>
      <c r="N317" s="141"/>
      <c r="O317" s="170">
        <v>1</v>
      </c>
    </row>
    <row r="318" spans="2:15" ht="12.9" customHeight="1" thickBot="1" x14ac:dyDescent="0.35">
      <c r="B318" s="145">
        <v>152</v>
      </c>
      <c r="C318" s="45" t="s">
        <v>123</v>
      </c>
      <c r="D318" s="146">
        <v>2</v>
      </c>
      <c r="E318" s="141"/>
      <c r="F318" s="141"/>
      <c r="G318" s="143"/>
      <c r="J318" s="175"/>
      <c r="K318" s="49" t="s">
        <v>124</v>
      </c>
      <c r="L318" s="147"/>
      <c r="M318" s="155"/>
      <c r="N318" s="155"/>
      <c r="O318" s="171"/>
    </row>
    <row r="319" spans="2:15" ht="12.9" customHeight="1" thickBot="1" x14ac:dyDescent="0.35">
      <c r="B319" s="145"/>
      <c r="C319" s="45">
        <v>1179355</v>
      </c>
      <c r="D319" s="146"/>
      <c r="E319" s="141"/>
      <c r="F319" s="141"/>
      <c r="G319" s="143"/>
      <c r="J319" s="160" t="s">
        <v>125</v>
      </c>
      <c r="K319" s="161"/>
      <c r="L319" s="161"/>
      <c r="M319" s="161"/>
      <c r="N319" s="161"/>
      <c r="O319" s="162"/>
    </row>
    <row r="320" spans="2:15" ht="12.9" customHeight="1" x14ac:dyDescent="0.3">
      <c r="B320" s="145">
        <v>153</v>
      </c>
      <c r="C320" s="45" t="s">
        <v>123</v>
      </c>
      <c r="D320" s="190">
        <v>2</v>
      </c>
      <c r="E320" s="141"/>
      <c r="F320" s="141"/>
      <c r="G320" s="143"/>
      <c r="J320" s="173">
        <v>151</v>
      </c>
      <c r="K320" s="44" t="s">
        <v>117</v>
      </c>
      <c r="L320" s="174">
        <v>2</v>
      </c>
      <c r="M320" s="140"/>
      <c r="N320" s="140"/>
      <c r="O320" s="169" t="s">
        <v>126</v>
      </c>
    </row>
    <row r="321" spans="2:15" ht="12.9" customHeight="1" x14ac:dyDescent="0.3">
      <c r="B321" s="145"/>
      <c r="C321" s="45">
        <v>1151300</v>
      </c>
      <c r="D321" s="190"/>
      <c r="E321" s="141"/>
      <c r="F321" s="141"/>
      <c r="G321" s="143"/>
      <c r="J321" s="145"/>
      <c r="K321" s="45">
        <v>12037136</v>
      </c>
      <c r="L321" s="146"/>
      <c r="M321" s="141"/>
      <c r="N321" s="141"/>
      <c r="O321" s="170"/>
    </row>
    <row r="322" spans="2:15" ht="12.9" customHeight="1" x14ac:dyDescent="0.3">
      <c r="B322" s="145">
        <v>154</v>
      </c>
      <c r="C322" s="45" t="s">
        <v>18</v>
      </c>
      <c r="D322" s="146">
        <v>1</v>
      </c>
      <c r="E322" s="141"/>
      <c r="F322" s="141"/>
      <c r="G322" s="143"/>
      <c r="J322" s="145">
        <v>152</v>
      </c>
      <c r="K322" s="45" t="s">
        <v>110</v>
      </c>
      <c r="L322" s="146">
        <v>2</v>
      </c>
      <c r="M322" s="141"/>
      <c r="N322" s="141"/>
      <c r="O322" s="170"/>
    </row>
    <row r="323" spans="2:15" ht="12.9" customHeight="1" thickBot="1" x14ac:dyDescent="0.35">
      <c r="B323" s="145"/>
      <c r="C323" s="45">
        <v>1153835</v>
      </c>
      <c r="D323" s="146"/>
      <c r="E323" s="141"/>
      <c r="F323" s="141"/>
      <c r="G323" s="143"/>
      <c r="J323" s="175"/>
      <c r="K323" s="46">
        <v>12030423</v>
      </c>
      <c r="L323" s="147"/>
      <c r="M323" s="155"/>
      <c r="N323" s="155"/>
      <c r="O323" s="171"/>
    </row>
    <row r="324" spans="2:15" ht="12.9" customHeight="1" thickBot="1" x14ac:dyDescent="0.35">
      <c r="B324" s="145">
        <v>155</v>
      </c>
      <c r="C324" s="45" t="s">
        <v>71</v>
      </c>
      <c r="D324" s="190">
        <v>1</v>
      </c>
      <c r="E324" s="141"/>
      <c r="F324" s="141"/>
      <c r="G324" s="143"/>
      <c r="J324" s="160" t="s">
        <v>127</v>
      </c>
      <c r="K324" s="161"/>
      <c r="L324" s="161"/>
      <c r="M324" s="161"/>
      <c r="N324" s="161"/>
      <c r="O324" s="162"/>
    </row>
    <row r="325" spans="2:15" ht="12.9" customHeight="1" x14ac:dyDescent="0.3">
      <c r="B325" s="145"/>
      <c r="C325" s="45">
        <v>12200431</v>
      </c>
      <c r="D325" s="190"/>
      <c r="E325" s="141"/>
      <c r="F325" s="141"/>
      <c r="G325" s="143"/>
      <c r="J325" s="173">
        <v>153</v>
      </c>
      <c r="K325" s="44" t="s">
        <v>117</v>
      </c>
      <c r="L325" s="174">
        <v>1</v>
      </c>
      <c r="M325" s="140"/>
      <c r="N325" s="140"/>
      <c r="O325" s="142">
        <v>8</v>
      </c>
    </row>
    <row r="326" spans="2:15" ht="12.9" customHeight="1" x14ac:dyDescent="0.3">
      <c r="B326" s="145">
        <v>156</v>
      </c>
      <c r="C326" s="45" t="s">
        <v>116</v>
      </c>
      <c r="D326" s="146">
        <v>2</v>
      </c>
      <c r="E326" s="141"/>
      <c r="F326" s="141"/>
      <c r="G326" s="143"/>
      <c r="J326" s="145"/>
      <c r="K326" s="45">
        <v>12293789</v>
      </c>
      <c r="L326" s="146"/>
      <c r="M326" s="141"/>
      <c r="N326" s="141"/>
      <c r="O326" s="143"/>
    </row>
    <row r="327" spans="2:15" ht="12.9" customHeight="1" x14ac:dyDescent="0.3">
      <c r="B327" s="145"/>
      <c r="C327" s="45">
        <v>1166429</v>
      </c>
      <c r="D327" s="146"/>
      <c r="E327" s="141"/>
      <c r="F327" s="141"/>
      <c r="G327" s="143"/>
      <c r="J327" s="145">
        <v>154</v>
      </c>
      <c r="K327" s="45" t="s">
        <v>128</v>
      </c>
      <c r="L327" s="146">
        <v>16</v>
      </c>
      <c r="M327" s="141"/>
      <c r="N327" s="141"/>
      <c r="O327" s="143"/>
    </row>
    <row r="328" spans="2:15" ht="12.9" customHeight="1" x14ac:dyDescent="0.3">
      <c r="B328" s="145">
        <v>157</v>
      </c>
      <c r="C328" s="45" t="s">
        <v>44</v>
      </c>
      <c r="D328" s="146">
        <v>8</v>
      </c>
      <c r="E328" s="141"/>
      <c r="F328" s="141"/>
      <c r="G328" s="143"/>
      <c r="J328" s="145"/>
      <c r="K328" s="45">
        <v>1143189</v>
      </c>
      <c r="L328" s="146"/>
      <c r="M328" s="141"/>
      <c r="N328" s="141"/>
      <c r="O328" s="143"/>
    </row>
    <row r="329" spans="2:15" ht="12.9" customHeight="1" x14ac:dyDescent="0.3">
      <c r="B329" s="145"/>
      <c r="C329" s="45">
        <v>1124010</v>
      </c>
      <c r="D329" s="146"/>
      <c r="E329" s="141"/>
      <c r="F329" s="141"/>
      <c r="G329" s="143"/>
      <c r="J329" s="145">
        <v>155</v>
      </c>
      <c r="K329" s="45" t="s">
        <v>129</v>
      </c>
      <c r="L329" s="146">
        <v>16</v>
      </c>
      <c r="M329" s="141"/>
      <c r="N329" s="141"/>
      <c r="O329" s="143"/>
    </row>
    <row r="330" spans="2:15" ht="12.9" customHeight="1" x14ac:dyDescent="0.3">
      <c r="B330" s="145">
        <v>158</v>
      </c>
      <c r="C330" s="45" t="s">
        <v>44</v>
      </c>
      <c r="D330" s="146">
        <v>6</v>
      </c>
      <c r="E330" s="141"/>
      <c r="F330" s="141"/>
      <c r="G330" s="143"/>
      <c r="J330" s="145"/>
      <c r="K330" s="45">
        <v>1143195</v>
      </c>
      <c r="L330" s="146"/>
      <c r="M330" s="141"/>
      <c r="N330" s="141"/>
      <c r="O330" s="143"/>
    </row>
    <row r="331" spans="2:15" ht="12.9" customHeight="1" x14ac:dyDescent="0.3">
      <c r="B331" s="145"/>
      <c r="C331" s="45">
        <v>1118659</v>
      </c>
      <c r="D331" s="146"/>
      <c r="E331" s="141"/>
      <c r="F331" s="141"/>
      <c r="G331" s="143"/>
      <c r="J331" s="145">
        <v>156</v>
      </c>
      <c r="K331" s="45" t="s">
        <v>110</v>
      </c>
      <c r="L331" s="146">
        <v>1</v>
      </c>
      <c r="M331" s="141"/>
      <c r="N331" s="141"/>
      <c r="O331" s="143"/>
    </row>
    <row r="332" spans="2:15" ht="12.9" customHeight="1" x14ac:dyDescent="0.3">
      <c r="B332" s="145">
        <v>159</v>
      </c>
      <c r="C332" s="45" t="s">
        <v>18</v>
      </c>
      <c r="D332" s="146">
        <v>1</v>
      </c>
      <c r="E332" s="141"/>
      <c r="F332" s="141"/>
      <c r="G332" s="143"/>
      <c r="J332" s="145"/>
      <c r="K332" s="45">
        <v>12278839</v>
      </c>
      <c r="L332" s="146"/>
      <c r="M332" s="141"/>
      <c r="N332" s="141"/>
      <c r="O332" s="143"/>
    </row>
    <row r="333" spans="2:15" ht="12.9" customHeight="1" x14ac:dyDescent="0.3">
      <c r="B333" s="145"/>
      <c r="C333" s="45">
        <v>1171277</v>
      </c>
      <c r="D333" s="146"/>
      <c r="E333" s="141"/>
      <c r="F333" s="141"/>
      <c r="G333" s="143"/>
      <c r="J333" s="145">
        <v>157</v>
      </c>
      <c r="K333" s="45" t="s">
        <v>57</v>
      </c>
      <c r="L333" s="146">
        <v>12</v>
      </c>
      <c r="M333" s="141"/>
      <c r="N333" s="141"/>
      <c r="O333" s="143"/>
    </row>
    <row r="334" spans="2:15" ht="12.9" customHeight="1" x14ac:dyDescent="0.3">
      <c r="B334" s="145">
        <v>160</v>
      </c>
      <c r="C334" s="45" t="s">
        <v>117</v>
      </c>
      <c r="D334" s="146">
        <v>2</v>
      </c>
      <c r="E334" s="141"/>
      <c r="F334" s="141"/>
      <c r="G334" s="143"/>
      <c r="J334" s="145"/>
      <c r="K334" s="45">
        <v>12277914</v>
      </c>
      <c r="L334" s="146"/>
      <c r="M334" s="141"/>
      <c r="N334" s="141"/>
      <c r="O334" s="143"/>
    </row>
    <row r="335" spans="2:15" ht="12.9" customHeight="1" x14ac:dyDescent="0.3">
      <c r="B335" s="145"/>
      <c r="C335" s="45">
        <v>12037132</v>
      </c>
      <c r="D335" s="146"/>
      <c r="E335" s="141"/>
      <c r="F335" s="141"/>
      <c r="G335" s="143"/>
      <c r="J335" s="145">
        <v>158</v>
      </c>
      <c r="K335" s="45" t="s">
        <v>117</v>
      </c>
      <c r="L335" s="146">
        <v>7</v>
      </c>
      <c r="M335" s="141"/>
      <c r="N335" s="141"/>
      <c r="O335" s="143"/>
    </row>
    <row r="336" spans="2:15" ht="12.9" customHeight="1" x14ac:dyDescent="0.3">
      <c r="B336" s="145">
        <v>161</v>
      </c>
      <c r="C336" s="45" t="s">
        <v>44</v>
      </c>
      <c r="D336" s="146">
        <v>4</v>
      </c>
      <c r="E336" s="141"/>
      <c r="F336" s="141"/>
      <c r="G336" s="143"/>
      <c r="J336" s="145"/>
      <c r="K336" s="45">
        <v>12340988</v>
      </c>
      <c r="L336" s="146"/>
      <c r="M336" s="141"/>
      <c r="N336" s="141"/>
      <c r="O336" s="143"/>
    </row>
    <row r="337" spans="2:15" ht="12.9" customHeight="1" x14ac:dyDescent="0.3">
      <c r="B337" s="153"/>
      <c r="C337" s="50">
        <v>1118693</v>
      </c>
      <c r="D337" s="148"/>
      <c r="E337" s="150"/>
      <c r="F337" s="150"/>
      <c r="G337" s="172"/>
      <c r="J337" s="145">
        <v>159</v>
      </c>
      <c r="K337" s="45" t="s">
        <v>110</v>
      </c>
      <c r="L337" s="146">
        <v>18</v>
      </c>
      <c r="M337" s="141"/>
      <c r="N337" s="141"/>
      <c r="O337" s="143"/>
    </row>
    <row r="338" spans="2:15" ht="12.9" customHeight="1" x14ac:dyDescent="0.3">
      <c r="B338" s="145">
        <v>162</v>
      </c>
      <c r="C338" s="45" t="s">
        <v>118</v>
      </c>
      <c r="D338" s="146">
        <v>3</v>
      </c>
      <c r="E338" s="141"/>
      <c r="F338" s="141"/>
      <c r="G338" s="170">
        <v>1</v>
      </c>
      <c r="J338" s="145"/>
      <c r="K338" s="45">
        <v>12314060</v>
      </c>
      <c r="L338" s="146"/>
      <c r="M338" s="141"/>
      <c r="N338" s="141"/>
      <c r="O338" s="143"/>
    </row>
    <row r="339" spans="2:15" ht="12.9" customHeight="1" x14ac:dyDescent="0.3">
      <c r="B339" s="145"/>
      <c r="C339" s="45">
        <v>12404274</v>
      </c>
      <c r="D339" s="146"/>
      <c r="E339" s="141"/>
      <c r="F339" s="141"/>
      <c r="G339" s="170"/>
      <c r="J339" s="145">
        <v>160</v>
      </c>
      <c r="K339" s="45" t="s">
        <v>130</v>
      </c>
      <c r="L339" s="146">
        <v>16</v>
      </c>
      <c r="M339" s="141"/>
      <c r="N339" s="141"/>
      <c r="O339" s="143"/>
    </row>
    <row r="340" spans="2:15" ht="12.9" customHeight="1" x14ac:dyDescent="0.3">
      <c r="B340" s="182">
        <v>163</v>
      </c>
      <c r="C340" s="45" t="s">
        <v>119</v>
      </c>
      <c r="D340" s="146">
        <v>1</v>
      </c>
      <c r="E340" s="141"/>
      <c r="F340" s="141"/>
      <c r="G340" s="170"/>
      <c r="J340" s="145"/>
      <c r="K340" s="45">
        <v>12319348</v>
      </c>
      <c r="L340" s="146"/>
      <c r="M340" s="141"/>
      <c r="N340" s="141"/>
      <c r="O340" s="143"/>
    </row>
    <row r="341" spans="2:15" ht="12.9" customHeight="1" x14ac:dyDescent="0.3">
      <c r="B341" s="182"/>
      <c r="C341" s="45">
        <v>12404334</v>
      </c>
      <c r="D341" s="146"/>
      <c r="E341" s="141"/>
      <c r="F341" s="141"/>
      <c r="G341" s="170"/>
      <c r="J341" s="145">
        <v>161</v>
      </c>
      <c r="K341" s="45" t="s">
        <v>44</v>
      </c>
      <c r="L341" s="146">
        <v>2</v>
      </c>
      <c r="M341" s="141"/>
      <c r="N341" s="141"/>
      <c r="O341" s="143"/>
    </row>
    <row r="342" spans="2:15" ht="12.9" customHeight="1" x14ac:dyDescent="0.3">
      <c r="B342" s="145">
        <v>164</v>
      </c>
      <c r="C342" s="45" t="s">
        <v>120</v>
      </c>
      <c r="D342" s="146">
        <v>3</v>
      </c>
      <c r="E342" s="141"/>
      <c r="F342" s="141"/>
      <c r="G342" s="170"/>
      <c r="J342" s="145"/>
      <c r="K342" s="45">
        <v>1177093</v>
      </c>
      <c r="L342" s="146"/>
      <c r="M342" s="141"/>
      <c r="N342" s="141"/>
      <c r="O342" s="143"/>
    </row>
    <row r="343" spans="2:15" ht="12.9" customHeight="1" x14ac:dyDescent="0.3">
      <c r="B343" s="145"/>
      <c r="C343" s="45">
        <v>12404329</v>
      </c>
      <c r="D343" s="146"/>
      <c r="E343" s="141"/>
      <c r="F343" s="141"/>
      <c r="G343" s="170"/>
      <c r="J343" s="145">
        <v>162</v>
      </c>
      <c r="K343" s="45" t="s">
        <v>131</v>
      </c>
      <c r="L343" s="146">
        <v>1</v>
      </c>
      <c r="M343" s="141"/>
      <c r="N343" s="141"/>
      <c r="O343" s="143"/>
    </row>
    <row r="344" spans="2:15" ht="12.9" customHeight="1" x14ac:dyDescent="0.3">
      <c r="B344" s="182">
        <v>165</v>
      </c>
      <c r="C344" s="48" t="s">
        <v>132</v>
      </c>
      <c r="D344" s="190">
        <v>4</v>
      </c>
      <c r="E344" s="156"/>
      <c r="F344" s="156"/>
      <c r="G344" s="170"/>
      <c r="J344" s="145"/>
      <c r="K344" s="45">
        <v>12342468</v>
      </c>
      <c r="L344" s="146"/>
      <c r="M344" s="141"/>
      <c r="N344" s="141"/>
      <c r="O344" s="143"/>
    </row>
    <row r="345" spans="2:15" ht="12.9" customHeight="1" x14ac:dyDescent="0.3">
      <c r="B345" s="182"/>
      <c r="C345" s="48" t="s">
        <v>133</v>
      </c>
      <c r="D345" s="190"/>
      <c r="E345" s="156"/>
      <c r="F345" s="156"/>
      <c r="G345" s="170"/>
      <c r="J345" s="145">
        <v>163</v>
      </c>
      <c r="K345" s="45" t="s">
        <v>134</v>
      </c>
      <c r="L345" s="146">
        <v>1</v>
      </c>
      <c r="M345" s="141"/>
      <c r="N345" s="141"/>
      <c r="O345" s="143"/>
    </row>
    <row r="346" spans="2:15" ht="12.9" customHeight="1" thickBot="1" x14ac:dyDescent="0.35">
      <c r="B346" s="192"/>
      <c r="C346" s="46" t="s">
        <v>135</v>
      </c>
      <c r="D346" s="193"/>
      <c r="E346" s="157"/>
      <c r="F346" s="157"/>
      <c r="G346" s="171"/>
      <c r="J346" s="145"/>
      <c r="K346" s="45">
        <v>12278892</v>
      </c>
      <c r="L346" s="146"/>
      <c r="M346" s="141"/>
      <c r="N346" s="141"/>
      <c r="O346" s="143"/>
    </row>
    <row r="347" spans="2:15" ht="12.9" customHeight="1" thickBot="1" x14ac:dyDescent="0.35">
      <c r="B347" s="176" t="s">
        <v>125</v>
      </c>
      <c r="C347" s="177"/>
      <c r="D347" s="177"/>
      <c r="E347" s="177"/>
      <c r="F347" s="177"/>
      <c r="G347" s="178"/>
      <c r="J347" s="145">
        <v>164</v>
      </c>
      <c r="K347" s="45" t="s">
        <v>136</v>
      </c>
      <c r="L347" s="146">
        <v>6</v>
      </c>
      <c r="M347" s="141"/>
      <c r="N347" s="141"/>
      <c r="O347" s="143"/>
    </row>
    <row r="348" spans="2:15" ht="12.9" customHeight="1" x14ac:dyDescent="0.3">
      <c r="B348" s="173">
        <v>166</v>
      </c>
      <c r="C348" s="44" t="s">
        <v>117</v>
      </c>
      <c r="D348" s="174">
        <v>2</v>
      </c>
      <c r="E348" s="140"/>
      <c r="F348" s="140"/>
      <c r="G348" s="169">
        <v>1</v>
      </c>
      <c r="J348" s="145"/>
      <c r="K348" s="45">
        <v>12314252</v>
      </c>
      <c r="L348" s="146"/>
      <c r="M348" s="141"/>
      <c r="N348" s="141"/>
      <c r="O348" s="143"/>
    </row>
    <row r="349" spans="2:15" ht="12.9" customHeight="1" x14ac:dyDescent="0.3">
      <c r="B349" s="145"/>
      <c r="C349" s="45">
        <v>12037136</v>
      </c>
      <c r="D349" s="146"/>
      <c r="E349" s="141"/>
      <c r="F349" s="141"/>
      <c r="G349" s="170"/>
      <c r="J349" s="145">
        <v>165</v>
      </c>
      <c r="K349" s="45" t="s">
        <v>137</v>
      </c>
      <c r="L349" s="146">
        <v>1</v>
      </c>
      <c r="M349" s="141"/>
      <c r="N349" s="141"/>
      <c r="O349" s="143"/>
    </row>
    <row r="350" spans="2:15" ht="12.9" customHeight="1" thickBot="1" x14ac:dyDescent="0.35">
      <c r="B350" s="145">
        <v>167</v>
      </c>
      <c r="C350" s="45" t="s">
        <v>110</v>
      </c>
      <c r="D350" s="146">
        <v>2</v>
      </c>
      <c r="E350" s="141"/>
      <c r="F350" s="141"/>
      <c r="G350" s="170"/>
      <c r="J350" s="175"/>
      <c r="K350" s="46">
        <v>12218137</v>
      </c>
      <c r="L350" s="147"/>
      <c r="M350" s="155"/>
      <c r="N350" s="155"/>
      <c r="O350" s="143"/>
    </row>
    <row r="351" spans="2:15" ht="12.9" customHeight="1" thickBot="1" x14ac:dyDescent="0.35">
      <c r="B351" s="175"/>
      <c r="C351" s="46">
        <v>12030423</v>
      </c>
      <c r="D351" s="147"/>
      <c r="E351" s="155"/>
      <c r="F351" s="155"/>
      <c r="G351" s="171"/>
      <c r="J351" s="173">
        <v>166</v>
      </c>
      <c r="K351" s="44" t="s">
        <v>18</v>
      </c>
      <c r="L351" s="174">
        <v>5</v>
      </c>
      <c r="M351" s="140"/>
      <c r="N351" s="140"/>
      <c r="O351" s="143"/>
    </row>
    <row r="352" spans="2:15" ht="12.9" customHeight="1" thickBot="1" x14ac:dyDescent="0.35">
      <c r="B352" s="160" t="s">
        <v>127</v>
      </c>
      <c r="C352" s="161"/>
      <c r="D352" s="161"/>
      <c r="E352" s="161"/>
      <c r="F352" s="161"/>
      <c r="G352" s="162"/>
      <c r="J352" s="145"/>
      <c r="K352" s="45">
        <v>1175877</v>
      </c>
      <c r="L352" s="146"/>
      <c r="M352" s="141"/>
      <c r="N352" s="141"/>
      <c r="O352" s="143"/>
    </row>
    <row r="353" spans="2:15" ht="12.9" customHeight="1" x14ac:dyDescent="0.3">
      <c r="B353" s="173">
        <v>168</v>
      </c>
      <c r="C353" s="44" t="s">
        <v>117</v>
      </c>
      <c r="D353" s="174">
        <v>1</v>
      </c>
      <c r="E353" s="140"/>
      <c r="F353" s="140"/>
      <c r="G353" s="142">
        <v>8</v>
      </c>
      <c r="J353" s="145">
        <v>167</v>
      </c>
      <c r="K353" s="45" t="s">
        <v>138</v>
      </c>
      <c r="L353" s="146">
        <v>4</v>
      </c>
      <c r="M353" s="141"/>
      <c r="N353" s="141"/>
      <c r="O353" s="143"/>
    </row>
    <row r="354" spans="2:15" ht="12.9" customHeight="1" x14ac:dyDescent="0.3">
      <c r="B354" s="145"/>
      <c r="C354" s="45">
        <v>12293777</v>
      </c>
      <c r="D354" s="146"/>
      <c r="E354" s="141"/>
      <c r="F354" s="141"/>
      <c r="G354" s="143"/>
      <c r="J354" s="145"/>
      <c r="K354" s="45">
        <v>12141942</v>
      </c>
      <c r="L354" s="146"/>
      <c r="M354" s="141"/>
      <c r="N354" s="141"/>
      <c r="O354" s="143"/>
    </row>
    <row r="355" spans="2:15" ht="12.9" customHeight="1" x14ac:dyDescent="0.3">
      <c r="B355" s="145">
        <v>169</v>
      </c>
      <c r="C355" s="45" t="s">
        <v>139</v>
      </c>
      <c r="D355" s="146">
        <v>2</v>
      </c>
      <c r="E355" s="141"/>
      <c r="F355" s="141"/>
      <c r="G355" s="143"/>
      <c r="J355" s="145">
        <v>168</v>
      </c>
      <c r="K355" s="45" t="s">
        <v>117</v>
      </c>
      <c r="L355" s="146">
        <v>2</v>
      </c>
      <c r="M355" s="141"/>
      <c r="N355" s="141"/>
      <c r="O355" s="143"/>
    </row>
    <row r="356" spans="2:15" ht="12.9" customHeight="1" x14ac:dyDescent="0.3">
      <c r="B356" s="145"/>
      <c r="C356" s="45">
        <v>12188643</v>
      </c>
      <c r="D356" s="146"/>
      <c r="E356" s="141"/>
      <c r="F356" s="141"/>
      <c r="G356" s="143"/>
      <c r="J356" s="145"/>
      <c r="K356" s="45">
        <v>12342478</v>
      </c>
      <c r="L356" s="146"/>
      <c r="M356" s="141"/>
      <c r="N356" s="141"/>
      <c r="O356" s="143"/>
    </row>
    <row r="357" spans="2:15" ht="12.9" customHeight="1" x14ac:dyDescent="0.3">
      <c r="B357" s="145">
        <v>170</v>
      </c>
      <c r="C357" s="45" t="s">
        <v>123</v>
      </c>
      <c r="D357" s="146">
        <v>2</v>
      </c>
      <c r="E357" s="141"/>
      <c r="F357" s="141"/>
      <c r="G357" s="143"/>
      <c r="J357" s="145">
        <v>169</v>
      </c>
      <c r="K357" s="45" t="s">
        <v>57</v>
      </c>
      <c r="L357" s="146">
        <v>4</v>
      </c>
      <c r="M357" s="141"/>
      <c r="N357" s="141"/>
      <c r="O357" s="143"/>
    </row>
    <row r="358" spans="2:15" ht="12.9" customHeight="1" x14ac:dyDescent="0.3">
      <c r="B358" s="145"/>
      <c r="C358" s="45">
        <v>12141750</v>
      </c>
      <c r="D358" s="146"/>
      <c r="E358" s="141"/>
      <c r="F358" s="141"/>
      <c r="G358" s="143"/>
      <c r="J358" s="145"/>
      <c r="K358" s="45">
        <v>12316375</v>
      </c>
      <c r="L358" s="146"/>
      <c r="M358" s="141"/>
      <c r="N358" s="141"/>
      <c r="O358" s="143"/>
    </row>
    <row r="359" spans="2:15" ht="12.9" customHeight="1" x14ac:dyDescent="0.3">
      <c r="B359" s="145">
        <v>171</v>
      </c>
      <c r="C359" s="45" t="s">
        <v>140</v>
      </c>
      <c r="D359" s="146">
        <v>1</v>
      </c>
      <c r="E359" s="141"/>
      <c r="F359" s="141"/>
      <c r="G359" s="143"/>
      <c r="J359" s="145">
        <v>170</v>
      </c>
      <c r="K359" s="45" t="s">
        <v>117</v>
      </c>
      <c r="L359" s="146">
        <v>1</v>
      </c>
      <c r="M359" s="141"/>
      <c r="N359" s="141"/>
      <c r="O359" s="143"/>
    </row>
    <row r="360" spans="2:15" ht="12.9" customHeight="1" x14ac:dyDescent="0.3">
      <c r="B360" s="145"/>
      <c r="C360" s="45">
        <v>12152358</v>
      </c>
      <c r="D360" s="146"/>
      <c r="E360" s="141"/>
      <c r="F360" s="141"/>
      <c r="G360" s="143"/>
      <c r="J360" s="145"/>
      <c r="K360" s="45">
        <v>12342606</v>
      </c>
      <c r="L360" s="146"/>
      <c r="M360" s="141"/>
      <c r="N360" s="141"/>
      <c r="O360" s="143"/>
    </row>
    <row r="361" spans="2:15" ht="12.9" customHeight="1" x14ac:dyDescent="0.3">
      <c r="B361" s="145">
        <v>172</v>
      </c>
      <c r="C361" s="45" t="s">
        <v>57</v>
      </c>
      <c r="D361" s="146">
        <v>1</v>
      </c>
      <c r="E361" s="141"/>
      <c r="F361" s="141"/>
      <c r="G361" s="143"/>
      <c r="J361" s="145">
        <v>171</v>
      </c>
      <c r="K361" s="45" t="s">
        <v>18</v>
      </c>
      <c r="L361" s="146">
        <v>1</v>
      </c>
      <c r="M361" s="141"/>
      <c r="N361" s="141"/>
      <c r="O361" s="143"/>
    </row>
    <row r="362" spans="2:15" ht="12.9" customHeight="1" x14ac:dyDescent="0.3">
      <c r="B362" s="145"/>
      <c r="C362" s="45">
        <v>12161787</v>
      </c>
      <c r="D362" s="146"/>
      <c r="E362" s="141"/>
      <c r="F362" s="141"/>
      <c r="G362" s="143"/>
      <c r="J362" s="145"/>
      <c r="K362" s="45">
        <v>1153807</v>
      </c>
      <c r="L362" s="146"/>
      <c r="M362" s="141"/>
      <c r="N362" s="141"/>
      <c r="O362" s="143"/>
    </row>
    <row r="363" spans="2:15" ht="12.9" customHeight="1" x14ac:dyDescent="0.3">
      <c r="B363" s="145">
        <v>173</v>
      </c>
      <c r="C363" s="45" t="s">
        <v>117</v>
      </c>
      <c r="D363" s="146">
        <v>7</v>
      </c>
      <c r="E363" s="141"/>
      <c r="F363" s="141"/>
      <c r="G363" s="143"/>
      <c r="J363" s="145">
        <v>172</v>
      </c>
      <c r="K363" s="45" t="s">
        <v>141</v>
      </c>
      <c r="L363" s="146">
        <v>1</v>
      </c>
      <c r="M363" s="141"/>
      <c r="N363" s="141"/>
      <c r="O363" s="143"/>
    </row>
    <row r="364" spans="2:15" ht="12.9" customHeight="1" x14ac:dyDescent="0.3">
      <c r="B364" s="145"/>
      <c r="C364" s="45">
        <v>12278037</v>
      </c>
      <c r="D364" s="146"/>
      <c r="E364" s="141"/>
      <c r="F364" s="141"/>
      <c r="G364" s="143"/>
      <c r="J364" s="145"/>
      <c r="K364" s="45">
        <v>12342477</v>
      </c>
      <c r="L364" s="146"/>
      <c r="M364" s="141"/>
      <c r="N364" s="141"/>
      <c r="O364" s="143"/>
    </row>
    <row r="365" spans="2:15" ht="12.9" customHeight="1" x14ac:dyDescent="0.3">
      <c r="B365" s="145">
        <v>174</v>
      </c>
      <c r="C365" s="45" t="s">
        <v>110</v>
      </c>
      <c r="D365" s="146">
        <v>8</v>
      </c>
      <c r="E365" s="141"/>
      <c r="F365" s="141"/>
      <c r="G365" s="143"/>
      <c r="J365" s="145">
        <v>173</v>
      </c>
      <c r="K365" s="45" t="s">
        <v>18</v>
      </c>
      <c r="L365" s="146">
        <v>2</v>
      </c>
      <c r="M365" s="141"/>
      <c r="N365" s="141"/>
      <c r="O365" s="143"/>
    </row>
    <row r="366" spans="2:15" ht="12.9" customHeight="1" x14ac:dyDescent="0.3">
      <c r="B366" s="145"/>
      <c r="C366" s="45">
        <v>12270150</v>
      </c>
      <c r="D366" s="146"/>
      <c r="E366" s="141"/>
      <c r="F366" s="141"/>
      <c r="G366" s="143"/>
      <c r="J366" s="145"/>
      <c r="K366" s="45">
        <v>1180270</v>
      </c>
      <c r="L366" s="146"/>
      <c r="M366" s="141"/>
      <c r="N366" s="141"/>
      <c r="O366" s="143"/>
    </row>
    <row r="367" spans="2:15" ht="12.9" customHeight="1" x14ac:dyDescent="0.3">
      <c r="B367" s="145">
        <v>175</v>
      </c>
      <c r="C367" s="45" t="s">
        <v>130</v>
      </c>
      <c r="D367" s="146">
        <v>2</v>
      </c>
      <c r="E367" s="141"/>
      <c r="F367" s="141"/>
      <c r="G367" s="143"/>
      <c r="J367" s="145">
        <v>174</v>
      </c>
      <c r="K367" s="45" t="s">
        <v>18</v>
      </c>
      <c r="L367" s="146">
        <v>2</v>
      </c>
      <c r="M367" s="141"/>
      <c r="N367" s="141"/>
      <c r="O367" s="143"/>
    </row>
    <row r="368" spans="2:15" ht="12.9" customHeight="1" x14ac:dyDescent="0.3">
      <c r="B368" s="145"/>
      <c r="C368" s="45">
        <v>12300562</v>
      </c>
      <c r="D368" s="146"/>
      <c r="E368" s="141"/>
      <c r="F368" s="141"/>
      <c r="G368" s="143"/>
      <c r="J368" s="145"/>
      <c r="K368" s="45">
        <v>1172126</v>
      </c>
      <c r="L368" s="146"/>
      <c r="M368" s="141"/>
      <c r="N368" s="141"/>
      <c r="O368" s="143"/>
    </row>
    <row r="369" spans="2:15" ht="12.9" customHeight="1" x14ac:dyDescent="0.3">
      <c r="B369" s="145">
        <v>176</v>
      </c>
      <c r="C369" s="45" t="s">
        <v>44</v>
      </c>
      <c r="D369" s="146">
        <v>2</v>
      </c>
      <c r="E369" s="141"/>
      <c r="F369" s="141"/>
      <c r="G369" s="143"/>
      <c r="J369" s="145">
        <v>175</v>
      </c>
      <c r="K369" s="45" t="s">
        <v>142</v>
      </c>
      <c r="L369" s="146">
        <v>2</v>
      </c>
      <c r="M369" s="141"/>
      <c r="N369" s="141"/>
      <c r="O369" s="143"/>
    </row>
    <row r="370" spans="2:15" ht="12.9" customHeight="1" x14ac:dyDescent="0.3">
      <c r="B370" s="145"/>
      <c r="C370" s="45">
        <v>1180294</v>
      </c>
      <c r="D370" s="146"/>
      <c r="E370" s="141"/>
      <c r="F370" s="141"/>
      <c r="G370" s="143"/>
      <c r="J370" s="145"/>
      <c r="K370" s="45">
        <v>12313041</v>
      </c>
      <c r="L370" s="146"/>
      <c r="M370" s="141"/>
      <c r="N370" s="141"/>
      <c r="O370" s="143"/>
    </row>
    <row r="371" spans="2:15" ht="12.9" customHeight="1" x14ac:dyDescent="0.3">
      <c r="B371" s="145">
        <v>177</v>
      </c>
      <c r="C371" s="45" t="s">
        <v>71</v>
      </c>
      <c r="D371" s="146">
        <v>8</v>
      </c>
      <c r="E371" s="141"/>
      <c r="F371" s="141"/>
      <c r="G371" s="143"/>
      <c r="J371" s="145">
        <v>176</v>
      </c>
      <c r="K371" s="45" t="s">
        <v>143</v>
      </c>
      <c r="L371" s="146">
        <v>1</v>
      </c>
      <c r="M371" s="141"/>
      <c r="N371" s="141"/>
      <c r="O371" s="143"/>
    </row>
    <row r="372" spans="2:15" ht="12.9" customHeight="1" x14ac:dyDescent="0.3">
      <c r="B372" s="145"/>
      <c r="C372" s="45">
        <v>12212175</v>
      </c>
      <c r="D372" s="146"/>
      <c r="E372" s="141"/>
      <c r="F372" s="141"/>
      <c r="G372" s="143"/>
      <c r="J372" s="145"/>
      <c r="K372" s="45">
        <v>12319551</v>
      </c>
      <c r="L372" s="146"/>
      <c r="M372" s="141"/>
      <c r="N372" s="141"/>
      <c r="O372" s="143"/>
    </row>
    <row r="373" spans="2:15" ht="12.9" customHeight="1" x14ac:dyDescent="0.3">
      <c r="B373" s="145">
        <v>178</v>
      </c>
      <c r="C373" s="45" t="s">
        <v>71</v>
      </c>
      <c r="D373" s="146">
        <v>8</v>
      </c>
      <c r="E373" s="141"/>
      <c r="F373" s="141"/>
      <c r="G373" s="143"/>
      <c r="J373" s="145">
        <v>177</v>
      </c>
      <c r="K373" s="45" t="s">
        <v>143</v>
      </c>
      <c r="L373" s="146">
        <v>1</v>
      </c>
      <c r="M373" s="141"/>
      <c r="N373" s="141"/>
      <c r="O373" s="143"/>
    </row>
    <row r="374" spans="2:15" ht="12.9" customHeight="1" x14ac:dyDescent="0.3">
      <c r="B374" s="145"/>
      <c r="C374" s="45">
        <v>12276453</v>
      </c>
      <c r="D374" s="146"/>
      <c r="E374" s="141"/>
      <c r="F374" s="141"/>
      <c r="G374" s="143"/>
      <c r="J374" s="145"/>
      <c r="K374" s="45">
        <v>12319554</v>
      </c>
      <c r="L374" s="146"/>
      <c r="M374" s="141"/>
      <c r="N374" s="141"/>
      <c r="O374" s="143"/>
    </row>
    <row r="375" spans="2:15" ht="12.9" customHeight="1" x14ac:dyDescent="0.3">
      <c r="B375" s="145">
        <v>179</v>
      </c>
      <c r="C375" s="45" t="s">
        <v>44</v>
      </c>
      <c r="D375" s="146">
        <v>1</v>
      </c>
      <c r="E375" s="141"/>
      <c r="F375" s="141"/>
      <c r="G375" s="143"/>
      <c r="J375" s="145">
        <v>178</v>
      </c>
      <c r="K375" s="45" t="s">
        <v>18</v>
      </c>
      <c r="L375" s="146">
        <v>1</v>
      </c>
      <c r="M375" s="141"/>
      <c r="N375" s="141"/>
      <c r="O375" s="143"/>
    </row>
    <row r="376" spans="2:15" ht="12.9" customHeight="1" thickBot="1" x14ac:dyDescent="0.35">
      <c r="B376" s="145"/>
      <c r="C376" s="45">
        <v>1118737</v>
      </c>
      <c r="D376" s="146"/>
      <c r="E376" s="141"/>
      <c r="F376" s="141"/>
      <c r="G376" s="143"/>
      <c r="J376" s="175"/>
      <c r="K376" s="46">
        <v>1182782</v>
      </c>
      <c r="L376" s="147"/>
      <c r="M376" s="155"/>
      <c r="N376" s="155"/>
      <c r="O376" s="144"/>
    </row>
    <row r="377" spans="2:15" ht="12.9" customHeight="1" thickBot="1" x14ac:dyDescent="0.35">
      <c r="B377" s="145">
        <v>180</v>
      </c>
      <c r="C377" s="45" t="s">
        <v>131</v>
      </c>
      <c r="D377" s="146">
        <v>1</v>
      </c>
      <c r="E377" s="141"/>
      <c r="F377" s="141"/>
      <c r="G377" s="143"/>
      <c r="J377" s="176" t="s">
        <v>144</v>
      </c>
      <c r="K377" s="177"/>
      <c r="L377" s="177"/>
      <c r="M377" s="177"/>
      <c r="N377" s="177"/>
      <c r="O377" s="194"/>
    </row>
    <row r="378" spans="2:15" ht="12.9" customHeight="1" x14ac:dyDescent="0.3">
      <c r="B378" s="145"/>
      <c r="C378" s="45">
        <v>12278540</v>
      </c>
      <c r="D378" s="146"/>
      <c r="E378" s="141"/>
      <c r="F378" s="141"/>
      <c r="G378" s="143"/>
      <c r="J378" s="173">
        <v>179</v>
      </c>
      <c r="K378" s="44" t="s">
        <v>145</v>
      </c>
      <c r="L378" s="174">
        <v>1</v>
      </c>
      <c r="M378" s="140"/>
      <c r="N378" s="140"/>
      <c r="O378" s="169" t="s">
        <v>13</v>
      </c>
    </row>
    <row r="379" spans="2:15" ht="12.9" customHeight="1" x14ac:dyDescent="0.3">
      <c r="B379" s="145">
        <v>181</v>
      </c>
      <c r="C379" s="45" t="s">
        <v>146</v>
      </c>
      <c r="D379" s="146">
        <v>2</v>
      </c>
      <c r="E379" s="141"/>
      <c r="F379" s="141"/>
      <c r="G379" s="143"/>
      <c r="J379" s="145"/>
      <c r="K379" s="45">
        <v>1178720</v>
      </c>
      <c r="L379" s="146"/>
      <c r="M379" s="141"/>
      <c r="N379" s="141"/>
      <c r="O379" s="170"/>
    </row>
    <row r="380" spans="2:15" ht="12.9" customHeight="1" x14ac:dyDescent="0.3">
      <c r="B380" s="145"/>
      <c r="C380" s="45">
        <v>12278715</v>
      </c>
      <c r="D380" s="146"/>
      <c r="E380" s="141"/>
      <c r="F380" s="141"/>
      <c r="G380" s="143"/>
      <c r="J380" s="145">
        <v>180</v>
      </c>
      <c r="K380" s="45" t="s">
        <v>147</v>
      </c>
      <c r="L380" s="146">
        <v>1</v>
      </c>
      <c r="M380" s="141"/>
      <c r="N380" s="141"/>
      <c r="O380" s="170"/>
    </row>
    <row r="381" spans="2:15" ht="12.9" customHeight="1" x14ac:dyDescent="0.3">
      <c r="B381" s="145">
        <v>182</v>
      </c>
      <c r="C381" s="45" t="s">
        <v>146</v>
      </c>
      <c r="D381" s="146">
        <v>1</v>
      </c>
      <c r="E381" s="141"/>
      <c r="F381" s="141"/>
      <c r="G381" s="143"/>
      <c r="J381" s="145"/>
      <c r="K381" s="45">
        <v>12479688</v>
      </c>
      <c r="L381" s="146"/>
      <c r="M381" s="141"/>
      <c r="N381" s="141"/>
      <c r="O381" s="170"/>
    </row>
    <row r="382" spans="2:15" ht="12.9" customHeight="1" x14ac:dyDescent="0.3">
      <c r="B382" s="145"/>
      <c r="C382" s="45">
        <v>12278716</v>
      </c>
      <c r="D382" s="146"/>
      <c r="E382" s="141"/>
      <c r="F382" s="141"/>
      <c r="G382" s="143"/>
      <c r="J382" s="145">
        <v>181</v>
      </c>
      <c r="K382" s="45" t="s">
        <v>147</v>
      </c>
      <c r="L382" s="146">
        <v>1</v>
      </c>
      <c r="M382" s="141"/>
      <c r="N382" s="141"/>
      <c r="O382" s="170"/>
    </row>
    <row r="383" spans="2:15" ht="12.9" customHeight="1" x14ac:dyDescent="0.3">
      <c r="B383" s="145">
        <v>183</v>
      </c>
      <c r="C383" s="45" t="s">
        <v>146</v>
      </c>
      <c r="D383" s="146">
        <v>1</v>
      </c>
      <c r="E383" s="141"/>
      <c r="F383" s="141"/>
      <c r="G383" s="143"/>
      <c r="J383" s="145"/>
      <c r="K383" s="45">
        <v>12479689</v>
      </c>
      <c r="L383" s="146"/>
      <c r="M383" s="141"/>
      <c r="N383" s="141"/>
      <c r="O383" s="170"/>
    </row>
    <row r="384" spans="2:15" ht="12.9" customHeight="1" x14ac:dyDescent="0.3">
      <c r="B384" s="145"/>
      <c r="C384" s="45">
        <v>12278717</v>
      </c>
      <c r="D384" s="146"/>
      <c r="E384" s="141"/>
      <c r="F384" s="141"/>
      <c r="G384" s="143"/>
      <c r="J384" s="145">
        <v>182</v>
      </c>
      <c r="K384" s="45" t="s">
        <v>147</v>
      </c>
      <c r="L384" s="146">
        <v>1</v>
      </c>
      <c r="M384" s="141"/>
      <c r="N384" s="141"/>
      <c r="O384" s="170"/>
    </row>
    <row r="385" spans="2:15" ht="12.9" customHeight="1" x14ac:dyDescent="0.3">
      <c r="B385" s="145">
        <v>184</v>
      </c>
      <c r="C385" s="45" t="s">
        <v>137</v>
      </c>
      <c r="D385" s="146">
        <v>1</v>
      </c>
      <c r="E385" s="141"/>
      <c r="F385" s="141"/>
      <c r="G385" s="143"/>
      <c r="J385" s="145"/>
      <c r="K385" s="45">
        <v>12323482</v>
      </c>
      <c r="L385" s="146"/>
      <c r="M385" s="141"/>
      <c r="N385" s="141"/>
      <c r="O385" s="170"/>
    </row>
    <row r="386" spans="2:15" ht="12.9" customHeight="1" x14ac:dyDescent="0.3">
      <c r="B386" s="145"/>
      <c r="C386" s="45">
        <v>12188171</v>
      </c>
      <c r="D386" s="146"/>
      <c r="E386" s="141"/>
      <c r="F386" s="141"/>
      <c r="G386" s="143"/>
      <c r="J386" s="145">
        <v>183</v>
      </c>
      <c r="K386" s="45" t="s">
        <v>147</v>
      </c>
      <c r="L386" s="146">
        <v>1</v>
      </c>
      <c r="M386" s="141"/>
      <c r="N386" s="141"/>
      <c r="O386" s="170"/>
    </row>
    <row r="387" spans="2:15" ht="12.9" customHeight="1" x14ac:dyDescent="0.3">
      <c r="B387" s="145">
        <v>185</v>
      </c>
      <c r="C387" s="45" t="s">
        <v>137</v>
      </c>
      <c r="D387" s="146">
        <v>1</v>
      </c>
      <c r="E387" s="141"/>
      <c r="F387" s="141"/>
      <c r="G387" s="143"/>
      <c r="J387" s="145"/>
      <c r="K387" s="45">
        <v>12323615</v>
      </c>
      <c r="L387" s="146"/>
      <c r="M387" s="141"/>
      <c r="N387" s="141"/>
      <c r="O387" s="170"/>
    </row>
    <row r="388" spans="2:15" ht="12.9" customHeight="1" thickBot="1" x14ac:dyDescent="0.35">
      <c r="B388" s="175"/>
      <c r="C388" s="49">
        <v>12278260</v>
      </c>
      <c r="D388" s="147"/>
      <c r="E388" s="155"/>
      <c r="F388" s="155"/>
      <c r="G388" s="143"/>
      <c r="J388" s="145">
        <v>184</v>
      </c>
      <c r="K388" s="45" t="s">
        <v>147</v>
      </c>
      <c r="L388" s="146">
        <v>1</v>
      </c>
      <c r="M388" s="141"/>
      <c r="N388" s="141"/>
      <c r="O388" s="170"/>
    </row>
    <row r="389" spans="2:15" ht="12.9" customHeight="1" x14ac:dyDescent="0.3">
      <c r="B389" s="173">
        <v>186</v>
      </c>
      <c r="C389" s="44" t="s">
        <v>57</v>
      </c>
      <c r="D389" s="174">
        <v>1</v>
      </c>
      <c r="E389" s="140"/>
      <c r="F389" s="140"/>
      <c r="G389" s="143"/>
      <c r="J389" s="145"/>
      <c r="K389" s="45">
        <v>12323486</v>
      </c>
      <c r="L389" s="146"/>
      <c r="M389" s="141"/>
      <c r="N389" s="141"/>
      <c r="O389" s="170"/>
    </row>
    <row r="390" spans="2:15" ht="12.9" customHeight="1" x14ac:dyDescent="0.3">
      <c r="B390" s="145"/>
      <c r="C390" s="45">
        <v>12341084</v>
      </c>
      <c r="D390" s="146"/>
      <c r="E390" s="141"/>
      <c r="F390" s="141"/>
      <c r="G390" s="143"/>
      <c r="J390" s="145">
        <v>185</v>
      </c>
      <c r="K390" s="45" t="s">
        <v>147</v>
      </c>
      <c r="L390" s="146">
        <v>1</v>
      </c>
      <c r="M390" s="141"/>
      <c r="N390" s="141"/>
      <c r="O390" s="170"/>
    </row>
    <row r="391" spans="2:15" ht="12.9" customHeight="1" x14ac:dyDescent="0.3">
      <c r="B391" s="145">
        <v>187</v>
      </c>
      <c r="C391" s="45" t="s">
        <v>115</v>
      </c>
      <c r="D391" s="146">
        <v>1</v>
      </c>
      <c r="E391" s="141"/>
      <c r="F391" s="141"/>
      <c r="G391" s="143"/>
      <c r="J391" s="145"/>
      <c r="K391" s="45">
        <v>12323490</v>
      </c>
      <c r="L391" s="146"/>
      <c r="M391" s="141"/>
      <c r="N391" s="141"/>
      <c r="O391" s="170"/>
    </row>
    <row r="392" spans="2:15" ht="12.9" customHeight="1" x14ac:dyDescent="0.3">
      <c r="B392" s="145"/>
      <c r="C392" s="45">
        <v>12278583</v>
      </c>
      <c r="D392" s="146"/>
      <c r="E392" s="141"/>
      <c r="F392" s="141"/>
      <c r="G392" s="143"/>
      <c r="J392" s="145">
        <v>186</v>
      </c>
      <c r="K392" s="45" t="s">
        <v>148</v>
      </c>
      <c r="L392" s="146">
        <v>1</v>
      </c>
      <c r="M392" s="141"/>
      <c r="N392" s="141"/>
      <c r="O392" s="170"/>
    </row>
    <row r="393" spans="2:15" ht="12.9" customHeight="1" x14ac:dyDescent="0.3">
      <c r="B393" s="145">
        <v>188</v>
      </c>
      <c r="C393" s="45" t="s">
        <v>18</v>
      </c>
      <c r="D393" s="146">
        <v>2</v>
      </c>
      <c r="E393" s="141"/>
      <c r="F393" s="141"/>
      <c r="G393" s="143"/>
      <c r="J393" s="145"/>
      <c r="K393" s="45">
        <v>12323488</v>
      </c>
      <c r="L393" s="146"/>
      <c r="M393" s="141"/>
      <c r="N393" s="141"/>
      <c r="O393" s="170"/>
    </row>
    <row r="394" spans="2:15" ht="12.9" customHeight="1" x14ac:dyDescent="0.3">
      <c r="B394" s="145"/>
      <c r="C394" s="45">
        <v>1175877</v>
      </c>
      <c r="D394" s="146"/>
      <c r="E394" s="141"/>
      <c r="F394" s="141"/>
      <c r="G394" s="143"/>
      <c r="J394" s="145">
        <v>187</v>
      </c>
      <c r="K394" s="45" t="s">
        <v>147</v>
      </c>
      <c r="L394" s="146">
        <v>1</v>
      </c>
      <c r="M394" s="141"/>
      <c r="N394" s="141"/>
      <c r="O394" s="170"/>
    </row>
    <row r="395" spans="2:15" ht="12.9" customHeight="1" x14ac:dyDescent="0.3">
      <c r="B395" s="145">
        <v>189</v>
      </c>
      <c r="C395" s="45" t="s">
        <v>138</v>
      </c>
      <c r="D395" s="146">
        <v>4</v>
      </c>
      <c r="E395" s="141"/>
      <c r="F395" s="141"/>
      <c r="G395" s="143"/>
      <c r="J395" s="145"/>
      <c r="K395" s="45">
        <v>12323494</v>
      </c>
      <c r="L395" s="146"/>
      <c r="M395" s="141"/>
      <c r="N395" s="141"/>
      <c r="O395" s="170"/>
    </row>
    <row r="396" spans="2:15" ht="12.9" customHeight="1" x14ac:dyDescent="0.3">
      <c r="B396" s="145"/>
      <c r="C396" s="45">
        <v>12141942</v>
      </c>
      <c r="D396" s="146"/>
      <c r="E396" s="141"/>
      <c r="F396" s="141"/>
      <c r="G396" s="143"/>
      <c r="J396" s="145">
        <v>188</v>
      </c>
      <c r="K396" s="45" t="s">
        <v>147</v>
      </c>
      <c r="L396" s="146">
        <v>1</v>
      </c>
      <c r="M396" s="141"/>
      <c r="N396" s="141"/>
      <c r="O396" s="170"/>
    </row>
    <row r="397" spans="2:15" ht="12.9" customHeight="1" x14ac:dyDescent="0.3">
      <c r="B397" s="145">
        <v>190</v>
      </c>
      <c r="C397" s="45" t="s">
        <v>117</v>
      </c>
      <c r="D397" s="146">
        <v>1</v>
      </c>
      <c r="E397" s="141"/>
      <c r="F397" s="141"/>
      <c r="G397" s="143"/>
      <c r="J397" s="145"/>
      <c r="K397" s="45">
        <v>12323496</v>
      </c>
      <c r="L397" s="146"/>
      <c r="M397" s="141"/>
      <c r="N397" s="141"/>
      <c r="O397" s="170"/>
    </row>
    <row r="398" spans="2:15" ht="12.9" customHeight="1" x14ac:dyDescent="0.3">
      <c r="B398" s="145"/>
      <c r="C398" s="45">
        <v>12151575</v>
      </c>
      <c r="D398" s="146"/>
      <c r="E398" s="141"/>
      <c r="F398" s="141"/>
      <c r="G398" s="143"/>
      <c r="J398" s="145">
        <v>189</v>
      </c>
      <c r="K398" s="45" t="s">
        <v>147</v>
      </c>
      <c r="L398" s="146">
        <v>1</v>
      </c>
      <c r="M398" s="141"/>
      <c r="N398" s="141"/>
      <c r="O398" s="170"/>
    </row>
    <row r="399" spans="2:15" ht="12.9" customHeight="1" x14ac:dyDescent="0.3">
      <c r="B399" s="145">
        <v>191</v>
      </c>
      <c r="C399" s="45" t="s">
        <v>44</v>
      </c>
      <c r="D399" s="146">
        <v>1</v>
      </c>
      <c r="E399" s="141"/>
      <c r="F399" s="141"/>
      <c r="G399" s="143"/>
      <c r="J399" s="145"/>
      <c r="K399" s="45">
        <v>12323498</v>
      </c>
      <c r="L399" s="146"/>
      <c r="M399" s="141"/>
      <c r="N399" s="141"/>
      <c r="O399" s="170"/>
    </row>
    <row r="400" spans="2:15" ht="12.9" customHeight="1" x14ac:dyDescent="0.3">
      <c r="B400" s="145"/>
      <c r="C400" s="45">
        <v>1118654</v>
      </c>
      <c r="D400" s="146"/>
      <c r="E400" s="141"/>
      <c r="F400" s="141"/>
      <c r="G400" s="143"/>
      <c r="J400" s="145">
        <v>190</v>
      </c>
      <c r="K400" s="45" t="s">
        <v>147</v>
      </c>
      <c r="L400" s="146">
        <v>1</v>
      </c>
      <c r="M400" s="141"/>
      <c r="N400" s="141"/>
      <c r="O400" s="170"/>
    </row>
    <row r="401" spans="2:15" ht="12.9" customHeight="1" x14ac:dyDescent="0.3">
      <c r="B401" s="145">
        <v>192</v>
      </c>
      <c r="C401" s="45" t="s">
        <v>117</v>
      </c>
      <c r="D401" s="146">
        <v>1</v>
      </c>
      <c r="E401" s="141"/>
      <c r="F401" s="141"/>
      <c r="G401" s="143"/>
      <c r="J401" s="145"/>
      <c r="K401" s="45">
        <v>12323492</v>
      </c>
      <c r="L401" s="146"/>
      <c r="M401" s="141"/>
      <c r="N401" s="141"/>
      <c r="O401" s="170"/>
    </row>
    <row r="402" spans="2:15" ht="12.9" customHeight="1" x14ac:dyDescent="0.3">
      <c r="B402" s="145"/>
      <c r="C402" s="45">
        <v>12140183</v>
      </c>
      <c r="D402" s="146"/>
      <c r="E402" s="141"/>
      <c r="F402" s="141"/>
      <c r="G402" s="143"/>
      <c r="J402" s="145">
        <v>191</v>
      </c>
      <c r="K402" s="45" t="s">
        <v>147</v>
      </c>
      <c r="L402" s="146">
        <v>1</v>
      </c>
      <c r="M402" s="141"/>
      <c r="N402" s="141"/>
      <c r="O402" s="170"/>
    </row>
    <row r="403" spans="2:15" ht="12.9" customHeight="1" x14ac:dyDescent="0.3">
      <c r="B403" s="145">
        <v>193</v>
      </c>
      <c r="C403" s="45" t="s">
        <v>18</v>
      </c>
      <c r="D403" s="146">
        <v>1</v>
      </c>
      <c r="E403" s="141"/>
      <c r="F403" s="141"/>
      <c r="G403" s="143"/>
      <c r="J403" s="145"/>
      <c r="K403" s="45">
        <v>12323502</v>
      </c>
      <c r="L403" s="146"/>
      <c r="M403" s="141"/>
      <c r="N403" s="141"/>
      <c r="O403" s="170"/>
    </row>
    <row r="404" spans="2:15" ht="12.9" customHeight="1" x14ac:dyDescent="0.3">
      <c r="B404" s="145"/>
      <c r="C404" s="45">
        <v>1153806</v>
      </c>
      <c r="D404" s="146"/>
      <c r="E404" s="141"/>
      <c r="F404" s="141"/>
      <c r="G404" s="143"/>
      <c r="J404" s="145">
        <v>192</v>
      </c>
      <c r="K404" s="45" t="s">
        <v>147</v>
      </c>
      <c r="L404" s="146">
        <v>1</v>
      </c>
      <c r="M404" s="141"/>
      <c r="N404" s="141"/>
      <c r="O404" s="170"/>
    </row>
    <row r="405" spans="2:15" ht="12.9" customHeight="1" x14ac:dyDescent="0.3">
      <c r="B405" s="145">
        <v>194</v>
      </c>
      <c r="C405" s="45" t="s">
        <v>141</v>
      </c>
      <c r="D405" s="146">
        <v>1</v>
      </c>
      <c r="E405" s="141"/>
      <c r="F405" s="141"/>
      <c r="G405" s="143"/>
      <c r="J405" s="145"/>
      <c r="K405" s="45">
        <v>12323500</v>
      </c>
      <c r="L405" s="146"/>
      <c r="M405" s="141"/>
      <c r="N405" s="141"/>
      <c r="O405" s="170"/>
    </row>
    <row r="406" spans="2:15" ht="12.9" customHeight="1" x14ac:dyDescent="0.3">
      <c r="B406" s="145"/>
      <c r="C406" s="45">
        <v>12140027</v>
      </c>
      <c r="D406" s="146"/>
      <c r="E406" s="141"/>
      <c r="F406" s="141"/>
      <c r="G406" s="143"/>
      <c r="J406" s="145">
        <v>193</v>
      </c>
      <c r="K406" s="45" t="s">
        <v>147</v>
      </c>
      <c r="L406" s="146">
        <v>1</v>
      </c>
      <c r="M406" s="141"/>
      <c r="N406" s="141"/>
      <c r="O406" s="170"/>
    </row>
    <row r="407" spans="2:15" ht="12.9" customHeight="1" x14ac:dyDescent="0.3">
      <c r="B407" s="145">
        <v>195</v>
      </c>
      <c r="C407" s="45" t="s">
        <v>18</v>
      </c>
      <c r="D407" s="146">
        <v>1</v>
      </c>
      <c r="E407" s="141"/>
      <c r="F407" s="141"/>
      <c r="G407" s="143"/>
      <c r="J407" s="145"/>
      <c r="K407" s="45">
        <v>12323772</v>
      </c>
      <c r="L407" s="146"/>
      <c r="M407" s="141"/>
      <c r="N407" s="141"/>
      <c r="O407" s="170"/>
    </row>
    <row r="408" spans="2:15" ht="12.9" customHeight="1" x14ac:dyDescent="0.3">
      <c r="B408" s="145"/>
      <c r="C408" s="45">
        <v>12156262</v>
      </c>
      <c r="D408" s="146"/>
      <c r="E408" s="141"/>
      <c r="F408" s="141"/>
      <c r="G408" s="143"/>
      <c r="J408" s="145">
        <v>194</v>
      </c>
      <c r="K408" s="45" t="s">
        <v>149</v>
      </c>
      <c r="L408" s="146">
        <v>12</v>
      </c>
      <c r="M408" s="141"/>
      <c r="N408" s="141"/>
      <c r="O408" s="170"/>
    </row>
    <row r="409" spans="2:15" ht="12.9" customHeight="1" x14ac:dyDescent="0.3">
      <c r="B409" s="145">
        <v>196</v>
      </c>
      <c r="C409" s="45" t="s">
        <v>44</v>
      </c>
      <c r="D409" s="146">
        <v>3</v>
      </c>
      <c r="E409" s="141"/>
      <c r="F409" s="141"/>
      <c r="G409" s="143"/>
      <c r="J409" s="145"/>
      <c r="K409" s="45">
        <v>12322279</v>
      </c>
      <c r="L409" s="146"/>
      <c r="M409" s="141"/>
      <c r="N409" s="141"/>
      <c r="O409" s="170"/>
    </row>
    <row r="410" spans="2:15" ht="12.9" customHeight="1" x14ac:dyDescent="0.3">
      <c r="B410" s="145"/>
      <c r="C410" s="45">
        <v>1124011</v>
      </c>
      <c r="D410" s="146"/>
      <c r="E410" s="141"/>
      <c r="F410" s="141"/>
      <c r="G410" s="143"/>
      <c r="J410" s="145">
        <v>195</v>
      </c>
      <c r="K410" s="45" t="s">
        <v>150</v>
      </c>
      <c r="L410" s="146">
        <v>2</v>
      </c>
      <c r="M410" s="141"/>
      <c r="N410" s="141"/>
      <c r="O410" s="170"/>
    </row>
    <row r="411" spans="2:15" ht="12.9" customHeight="1" x14ac:dyDescent="0.3">
      <c r="B411" s="145">
        <v>197</v>
      </c>
      <c r="C411" s="45" t="s">
        <v>123</v>
      </c>
      <c r="D411" s="146">
        <v>2</v>
      </c>
      <c r="E411" s="141"/>
      <c r="F411" s="141"/>
      <c r="G411" s="143"/>
      <c r="J411" s="145"/>
      <c r="K411" s="45">
        <v>12323777</v>
      </c>
      <c r="L411" s="146"/>
      <c r="M411" s="141"/>
      <c r="N411" s="141"/>
      <c r="O411" s="170"/>
    </row>
    <row r="412" spans="2:15" ht="12.9" customHeight="1" x14ac:dyDescent="0.3">
      <c r="B412" s="145"/>
      <c r="C412" s="45">
        <v>12147556</v>
      </c>
      <c r="D412" s="146"/>
      <c r="E412" s="141"/>
      <c r="F412" s="141"/>
      <c r="G412" s="143"/>
      <c r="J412" s="145">
        <v>196</v>
      </c>
      <c r="K412" s="45" t="s">
        <v>151</v>
      </c>
      <c r="L412" s="146">
        <v>2</v>
      </c>
      <c r="M412" s="141"/>
      <c r="N412" s="141"/>
      <c r="O412" s="170"/>
    </row>
    <row r="413" spans="2:15" ht="12.9" customHeight="1" x14ac:dyDescent="0.3">
      <c r="B413" s="145">
        <v>198</v>
      </c>
      <c r="C413" s="45" t="s">
        <v>117</v>
      </c>
      <c r="D413" s="146">
        <v>1</v>
      </c>
      <c r="E413" s="141"/>
      <c r="F413" s="141"/>
      <c r="G413" s="143"/>
      <c r="J413" s="145"/>
      <c r="K413" s="45">
        <v>12299465</v>
      </c>
      <c r="L413" s="146"/>
      <c r="M413" s="141"/>
      <c r="N413" s="141"/>
      <c r="O413" s="170"/>
    </row>
    <row r="414" spans="2:15" ht="12.9" customHeight="1" x14ac:dyDescent="0.3">
      <c r="B414" s="145"/>
      <c r="C414" s="45">
        <v>12140694</v>
      </c>
      <c r="D414" s="146"/>
      <c r="E414" s="141"/>
      <c r="F414" s="141"/>
      <c r="G414" s="143"/>
      <c r="J414" s="145">
        <v>197</v>
      </c>
      <c r="K414" s="45" t="s">
        <v>151</v>
      </c>
      <c r="L414" s="146">
        <v>3</v>
      </c>
      <c r="M414" s="141"/>
      <c r="N414" s="141"/>
      <c r="O414" s="170"/>
    </row>
    <row r="415" spans="2:15" ht="12.9" customHeight="1" x14ac:dyDescent="0.3">
      <c r="B415" s="145">
        <v>199</v>
      </c>
      <c r="C415" s="45" t="s">
        <v>152</v>
      </c>
      <c r="D415" s="146">
        <v>1</v>
      </c>
      <c r="E415" s="141"/>
      <c r="F415" s="141"/>
      <c r="G415" s="143"/>
      <c r="J415" s="145"/>
      <c r="K415" s="45">
        <v>12299466</v>
      </c>
      <c r="L415" s="146"/>
      <c r="M415" s="141"/>
      <c r="N415" s="141"/>
      <c r="O415" s="170"/>
    </row>
    <row r="416" spans="2:15" ht="12.9" customHeight="1" x14ac:dyDescent="0.3">
      <c r="B416" s="145"/>
      <c r="C416" s="45">
        <v>12278539</v>
      </c>
      <c r="D416" s="146"/>
      <c r="E416" s="141"/>
      <c r="F416" s="141"/>
      <c r="G416" s="143"/>
      <c r="J416" s="145">
        <v>198</v>
      </c>
      <c r="K416" s="45" t="s">
        <v>44</v>
      </c>
      <c r="L416" s="146">
        <v>15</v>
      </c>
      <c r="M416" s="141"/>
      <c r="N416" s="141"/>
      <c r="O416" s="170"/>
    </row>
    <row r="417" spans="2:15" ht="12.9" customHeight="1" x14ac:dyDescent="0.3">
      <c r="B417" s="145">
        <v>200</v>
      </c>
      <c r="C417" s="45" t="s">
        <v>152</v>
      </c>
      <c r="D417" s="146">
        <v>1</v>
      </c>
      <c r="E417" s="141"/>
      <c r="F417" s="141"/>
      <c r="G417" s="143"/>
      <c r="J417" s="145"/>
      <c r="K417" s="45">
        <v>1124011</v>
      </c>
      <c r="L417" s="146"/>
      <c r="M417" s="141"/>
      <c r="N417" s="141"/>
      <c r="O417" s="170"/>
    </row>
    <row r="418" spans="2:15" ht="12.9" customHeight="1" x14ac:dyDescent="0.3">
      <c r="B418" s="145"/>
      <c r="C418" s="45">
        <v>12278542</v>
      </c>
      <c r="D418" s="146"/>
      <c r="E418" s="141"/>
      <c r="F418" s="141"/>
      <c r="G418" s="143"/>
      <c r="J418" s="145">
        <v>199</v>
      </c>
      <c r="K418" s="45" t="s">
        <v>44</v>
      </c>
      <c r="L418" s="146">
        <v>13</v>
      </c>
      <c r="M418" s="141"/>
      <c r="N418" s="141"/>
      <c r="O418" s="170"/>
    </row>
    <row r="419" spans="2:15" ht="12.9" customHeight="1" x14ac:dyDescent="0.3">
      <c r="B419" s="145">
        <v>201</v>
      </c>
      <c r="C419" s="45" t="s">
        <v>152</v>
      </c>
      <c r="D419" s="146">
        <v>1</v>
      </c>
      <c r="E419" s="141"/>
      <c r="F419" s="141"/>
      <c r="G419" s="143"/>
      <c r="J419" s="145"/>
      <c r="K419" s="45">
        <v>1118645</v>
      </c>
      <c r="L419" s="146"/>
      <c r="M419" s="141"/>
      <c r="N419" s="141"/>
      <c r="O419" s="170"/>
    </row>
    <row r="420" spans="2:15" ht="12.9" customHeight="1" x14ac:dyDescent="0.3">
      <c r="B420" s="145"/>
      <c r="C420" s="45">
        <v>12140180</v>
      </c>
      <c r="D420" s="146"/>
      <c r="E420" s="141"/>
      <c r="F420" s="141"/>
      <c r="G420" s="143"/>
      <c r="J420" s="145">
        <v>200</v>
      </c>
      <c r="K420" s="45" t="s">
        <v>149</v>
      </c>
      <c r="L420" s="146">
        <v>1</v>
      </c>
      <c r="M420" s="141"/>
      <c r="N420" s="141"/>
      <c r="O420" s="170"/>
    </row>
    <row r="421" spans="2:15" ht="12.9" customHeight="1" x14ac:dyDescent="0.3">
      <c r="B421" s="145">
        <v>202</v>
      </c>
      <c r="C421" s="45" t="s">
        <v>153</v>
      </c>
      <c r="D421" s="146">
        <v>1</v>
      </c>
      <c r="E421" s="141"/>
      <c r="F421" s="141"/>
      <c r="G421" s="143"/>
      <c r="J421" s="145"/>
      <c r="K421" s="45">
        <v>12323810</v>
      </c>
      <c r="L421" s="146"/>
      <c r="M421" s="141"/>
      <c r="N421" s="141"/>
      <c r="O421" s="170"/>
    </row>
    <row r="422" spans="2:15" ht="12.9" customHeight="1" x14ac:dyDescent="0.3">
      <c r="B422" s="145"/>
      <c r="C422" s="45">
        <v>12278240</v>
      </c>
      <c r="D422" s="146"/>
      <c r="E422" s="141"/>
      <c r="F422" s="141"/>
      <c r="G422" s="143"/>
      <c r="J422" s="145">
        <v>201</v>
      </c>
      <c r="K422" s="45" t="s">
        <v>154</v>
      </c>
      <c r="L422" s="146">
        <v>1</v>
      </c>
      <c r="M422" s="141"/>
      <c r="N422" s="141"/>
      <c r="O422" s="170"/>
    </row>
    <row r="423" spans="2:15" ht="12.9" customHeight="1" x14ac:dyDescent="0.3">
      <c r="B423" s="145">
        <v>203</v>
      </c>
      <c r="C423" s="45" t="s">
        <v>123</v>
      </c>
      <c r="D423" s="146">
        <v>2</v>
      </c>
      <c r="E423" s="141"/>
      <c r="F423" s="141"/>
      <c r="G423" s="143"/>
      <c r="J423" s="145"/>
      <c r="K423" s="45">
        <v>12299051</v>
      </c>
      <c r="L423" s="146"/>
      <c r="M423" s="141"/>
      <c r="N423" s="141"/>
      <c r="O423" s="170"/>
    </row>
    <row r="424" spans="2:15" ht="12.9" customHeight="1" x14ac:dyDescent="0.3">
      <c r="B424" s="145"/>
      <c r="C424" s="45">
        <v>12313152</v>
      </c>
      <c r="D424" s="146"/>
      <c r="E424" s="141"/>
      <c r="F424" s="141"/>
      <c r="G424" s="143"/>
      <c r="J424" s="145">
        <v>202</v>
      </c>
      <c r="K424" s="45" t="s">
        <v>150</v>
      </c>
      <c r="L424" s="146">
        <v>1</v>
      </c>
      <c r="M424" s="141"/>
      <c r="N424" s="141"/>
      <c r="O424" s="170"/>
    </row>
    <row r="425" spans="2:15" ht="12.9" customHeight="1" x14ac:dyDescent="0.3">
      <c r="B425" s="145">
        <v>204</v>
      </c>
      <c r="C425" s="45" t="s">
        <v>123</v>
      </c>
      <c r="D425" s="146">
        <v>2</v>
      </c>
      <c r="E425" s="141"/>
      <c r="F425" s="141"/>
      <c r="G425" s="143"/>
      <c r="J425" s="145"/>
      <c r="K425" s="45">
        <v>12323812</v>
      </c>
      <c r="L425" s="146"/>
      <c r="M425" s="141"/>
      <c r="N425" s="141"/>
      <c r="O425" s="170"/>
    </row>
    <row r="426" spans="2:15" ht="12.9" customHeight="1" x14ac:dyDescent="0.3">
      <c r="B426" s="145"/>
      <c r="C426" s="45">
        <v>12140802</v>
      </c>
      <c r="D426" s="146"/>
      <c r="E426" s="141"/>
      <c r="F426" s="141"/>
      <c r="G426" s="143"/>
      <c r="J426" s="145">
        <v>203</v>
      </c>
      <c r="K426" s="45" t="s">
        <v>155</v>
      </c>
      <c r="L426" s="146">
        <v>1</v>
      </c>
      <c r="M426" s="141"/>
      <c r="N426" s="141"/>
      <c r="O426" s="170"/>
    </row>
    <row r="427" spans="2:15" ht="12.9" customHeight="1" x14ac:dyDescent="0.3">
      <c r="B427" s="145">
        <v>205</v>
      </c>
      <c r="C427" s="45" t="s">
        <v>18</v>
      </c>
      <c r="D427" s="146">
        <v>1</v>
      </c>
      <c r="E427" s="141"/>
      <c r="F427" s="141"/>
      <c r="G427" s="143"/>
      <c r="J427" s="145"/>
      <c r="K427" s="45">
        <v>12320854</v>
      </c>
      <c r="L427" s="146"/>
      <c r="M427" s="141"/>
      <c r="N427" s="141"/>
      <c r="O427" s="170"/>
    </row>
    <row r="428" spans="2:15" ht="12.9" customHeight="1" x14ac:dyDescent="0.3">
      <c r="B428" s="145"/>
      <c r="C428" s="45">
        <v>1166131</v>
      </c>
      <c r="D428" s="146"/>
      <c r="E428" s="141"/>
      <c r="F428" s="141"/>
      <c r="G428" s="143"/>
      <c r="J428" s="145">
        <v>204</v>
      </c>
      <c r="K428" s="45" t="s">
        <v>156</v>
      </c>
      <c r="L428" s="146">
        <v>1</v>
      </c>
      <c r="M428" s="141"/>
      <c r="N428" s="141"/>
      <c r="O428" s="170"/>
    </row>
    <row r="429" spans="2:15" ht="12.9" customHeight="1" x14ac:dyDescent="0.3">
      <c r="B429" s="145">
        <v>206</v>
      </c>
      <c r="C429" s="45" t="s">
        <v>142</v>
      </c>
      <c r="D429" s="146">
        <v>2</v>
      </c>
      <c r="E429" s="141"/>
      <c r="F429" s="141"/>
      <c r="G429" s="143"/>
      <c r="J429" s="145"/>
      <c r="K429" s="45">
        <v>12323627</v>
      </c>
      <c r="L429" s="146"/>
      <c r="M429" s="141"/>
      <c r="N429" s="141"/>
      <c r="O429" s="170"/>
    </row>
    <row r="430" spans="2:15" ht="12.9" customHeight="1" thickBot="1" x14ac:dyDescent="0.35">
      <c r="B430" s="175"/>
      <c r="C430" s="46">
        <v>12313035</v>
      </c>
      <c r="D430" s="147"/>
      <c r="E430" s="155"/>
      <c r="F430" s="155"/>
      <c r="G430" s="144"/>
      <c r="J430" s="145">
        <v>205</v>
      </c>
      <c r="K430" s="45" t="s">
        <v>157</v>
      </c>
      <c r="L430" s="146">
        <v>6</v>
      </c>
      <c r="M430" s="141"/>
      <c r="N430" s="141"/>
      <c r="O430" s="170"/>
    </row>
    <row r="431" spans="2:15" ht="12.9" customHeight="1" thickBot="1" x14ac:dyDescent="0.35">
      <c r="B431" s="176" t="s">
        <v>144</v>
      </c>
      <c r="C431" s="177"/>
      <c r="D431" s="177"/>
      <c r="E431" s="177"/>
      <c r="F431" s="177"/>
      <c r="G431" s="178"/>
      <c r="J431" s="145"/>
      <c r="K431" s="45">
        <v>4269108</v>
      </c>
      <c r="L431" s="146"/>
      <c r="M431" s="141"/>
      <c r="N431" s="141"/>
      <c r="O431" s="170"/>
    </row>
    <row r="432" spans="2:15" ht="12.9" customHeight="1" x14ac:dyDescent="0.3">
      <c r="B432" s="173">
        <v>207</v>
      </c>
      <c r="C432" s="44" t="s">
        <v>145</v>
      </c>
      <c r="D432" s="174">
        <v>1</v>
      </c>
      <c r="E432" s="140"/>
      <c r="F432" s="140"/>
      <c r="G432" s="142" t="s">
        <v>99</v>
      </c>
      <c r="J432" s="145">
        <v>206</v>
      </c>
      <c r="K432" s="45" t="s">
        <v>147</v>
      </c>
      <c r="L432" s="146">
        <v>1</v>
      </c>
      <c r="M432" s="141"/>
      <c r="N432" s="141"/>
      <c r="O432" s="170"/>
    </row>
    <row r="433" spans="2:15" ht="12.9" customHeight="1" x14ac:dyDescent="0.3">
      <c r="B433" s="145"/>
      <c r="C433" s="45">
        <v>1178720</v>
      </c>
      <c r="D433" s="146"/>
      <c r="E433" s="141"/>
      <c r="F433" s="141"/>
      <c r="G433" s="143"/>
      <c r="J433" s="145"/>
      <c r="K433" s="45">
        <v>12323623</v>
      </c>
      <c r="L433" s="146"/>
      <c r="M433" s="141"/>
      <c r="N433" s="141"/>
      <c r="O433" s="170"/>
    </row>
    <row r="434" spans="2:15" ht="12.9" customHeight="1" x14ac:dyDescent="0.3">
      <c r="B434" s="145">
        <v>208</v>
      </c>
      <c r="C434" s="45" t="s">
        <v>147</v>
      </c>
      <c r="D434" s="146">
        <v>1</v>
      </c>
      <c r="E434" s="141"/>
      <c r="F434" s="141"/>
      <c r="G434" s="143"/>
      <c r="J434" s="145">
        <v>207</v>
      </c>
      <c r="K434" s="45" t="s">
        <v>147</v>
      </c>
      <c r="L434" s="146">
        <v>1</v>
      </c>
      <c r="M434" s="141"/>
      <c r="N434" s="141"/>
      <c r="O434" s="170"/>
    </row>
    <row r="435" spans="2:15" ht="12.9" customHeight="1" x14ac:dyDescent="0.3">
      <c r="B435" s="145"/>
      <c r="C435" s="45">
        <v>12479688</v>
      </c>
      <c r="D435" s="146"/>
      <c r="E435" s="141"/>
      <c r="F435" s="141"/>
      <c r="G435" s="143"/>
      <c r="J435" s="145"/>
      <c r="K435" s="45">
        <v>12323624</v>
      </c>
      <c r="L435" s="146"/>
      <c r="M435" s="141"/>
      <c r="N435" s="141"/>
      <c r="O435" s="170"/>
    </row>
    <row r="436" spans="2:15" ht="12.9" customHeight="1" x14ac:dyDescent="0.3">
      <c r="B436" s="145">
        <v>209</v>
      </c>
      <c r="C436" s="45" t="s">
        <v>147</v>
      </c>
      <c r="D436" s="146">
        <v>1</v>
      </c>
      <c r="E436" s="141"/>
      <c r="F436" s="141"/>
      <c r="G436" s="143"/>
      <c r="J436" s="145">
        <v>208</v>
      </c>
      <c r="K436" s="45" t="s">
        <v>158</v>
      </c>
      <c r="L436" s="146">
        <v>1</v>
      </c>
      <c r="M436" s="141"/>
      <c r="N436" s="141"/>
      <c r="O436" s="170"/>
    </row>
    <row r="437" spans="2:15" ht="12.9" customHeight="1" x14ac:dyDescent="0.3">
      <c r="B437" s="145"/>
      <c r="C437" s="45">
        <v>12479689</v>
      </c>
      <c r="D437" s="146"/>
      <c r="E437" s="141"/>
      <c r="F437" s="141"/>
      <c r="G437" s="143"/>
      <c r="J437" s="145"/>
      <c r="K437" s="45">
        <v>12323761</v>
      </c>
      <c r="L437" s="146"/>
      <c r="M437" s="141"/>
      <c r="N437" s="141"/>
      <c r="O437" s="170"/>
    </row>
    <row r="438" spans="2:15" ht="12.9" customHeight="1" x14ac:dyDescent="0.3">
      <c r="B438" s="145">
        <v>210</v>
      </c>
      <c r="C438" s="45" t="s">
        <v>147</v>
      </c>
      <c r="D438" s="146">
        <v>1</v>
      </c>
      <c r="E438" s="141"/>
      <c r="F438" s="141"/>
      <c r="G438" s="143"/>
      <c r="J438" s="145">
        <v>209</v>
      </c>
      <c r="K438" s="45" t="s">
        <v>158</v>
      </c>
      <c r="L438" s="146">
        <v>1</v>
      </c>
      <c r="M438" s="141"/>
      <c r="N438" s="141"/>
      <c r="O438" s="170"/>
    </row>
    <row r="439" spans="2:15" ht="12.9" customHeight="1" x14ac:dyDescent="0.3">
      <c r="B439" s="145"/>
      <c r="C439" s="45">
        <v>12322293</v>
      </c>
      <c r="D439" s="146"/>
      <c r="E439" s="141"/>
      <c r="F439" s="141"/>
      <c r="G439" s="143"/>
      <c r="J439" s="145"/>
      <c r="K439" s="45">
        <v>12323537</v>
      </c>
      <c r="L439" s="146"/>
      <c r="M439" s="141"/>
      <c r="N439" s="141"/>
      <c r="O439" s="170"/>
    </row>
    <row r="440" spans="2:15" ht="12.9" customHeight="1" x14ac:dyDescent="0.3">
      <c r="B440" s="145">
        <v>211</v>
      </c>
      <c r="C440" s="45" t="s">
        <v>147</v>
      </c>
      <c r="D440" s="146">
        <v>1</v>
      </c>
      <c r="E440" s="141"/>
      <c r="F440" s="141"/>
      <c r="G440" s="143"/>
      <c r="J440" s="145">
        <v>210</v>
      </c>
      <c r="K440" s="45" t="s">
        <v>159</v>
      </c>
      <c r="L440" s="146">
        <v>12</v>
      </c>
      <c r="M440" s="141"/>
      <c r="N440" s="141"/>
      <c r="O440" s="170"/>
    </row>
    <row r="441" spans="2:15" ht="12.9" customHeight="1" x14ac:dyDescent="0.3">
      <c r="B441" s="145"/>
      <c r="C441" s="45">
        <v>12323615</v>
      </c>
      <c r="D441" s="146"/>
      <c r="E441" s="141"/>
      <c r="F441" s="141"/>
      <c r="G441" s="143"/>
      <c r="J441" s="145"/>
      <c r="K441" s="45">
        <v>12479552</v>
      </c>
      <c r="L441" s="146"/>
      <c r="M441" s="141"/>
      <c r="N441" s="141"/>
      <c r="O441" s="170"/>
    </row>
    <row r="442" spans="2:15" ht="12.9" customHeight="1" x14ac:dyDescent="0.3">
      <c r="B442" s="145">
        <v>212</v>
      </c>
      <c r="C442" s="45" t="s">
        <v>147</v>
      </c>
      <c r="D442" s="146">
        <v>1</v>
      </c>
      <c r="E442" s="141"/>
      <c r="F442" s="141"/>
      <c r="G442" s="143"/>
      <c r="J442" s="145">
        <v>211</v>
      </c>
      <c r="K442" s="24" t="s">
        <v>160</v>
      </c>
      <c r="L442" s="146">
        <v>2</v>
      </c>
      <c r="M442" s="195"/>
      <c r="N442" s="195"/>
      <c r="O442" s="170"/>
    </row>
    <row r="443" spans="2:15" ht="12.9" customHeight="1" thickBot="1" x14ac:dyDescent="0.35">
      <c r="B443" s="145"/>
      <c r="C443" s="45">
        <v>12323486</v>
      </c>
      <c r="D443" s="146"/>
      <c r="E443" s="141"/>
      <c r="F443" s="141"/>
      <c r="G443" s="143"/>
      <c r="J443" s="175"/>
      <c r="K443" s="51" t="s">
        <v>161</v>
      </c>
      <c r="L443" s="147"/>
      <c r="M443" s="196"/>
      <c r="N443" s="196"/>
      <c r="O443" s="171"/>
    </row>
    <row r="444" spans="2:15" ht="12.9" customHeight="1" thickBot="1" x14ac:dyDescent="0.35">
      <c r="B444" s="145">
        <v>213</v>
      </c>
      <c r="C444" s="45" t="s">
        <v>147</v>
      </c>
      <c r="D444" s="146">
        <v>1</v>
      </c>
      <c r="E444" s="141"/>
      <c r="F444" s="141"/>
      <c r="G444" s="143"/>
      <c r="J444" s="160" t="s">
        <v>162</v>
      </c>
      <c r="K444" s="161"/>
      <c r="L444" s="161"/>
      <c r="M444" s="161"/>
      <c r="N444" s="161"/>
      <c r="O444" s="162"/>
    </row>
    <row r="445" spans="2:15" ht="12.9" customHeight="1" x14ac:dyDescent="0.3">
      <c r="B445" s="145"/>
      <c r="C445" s="45">
        <v>12323490</v>
      </c>
      <c r="D445" s="146"/>
      <c r="E445" s="141"/>
      <c r="F445" s="141"/>
      <c r="G445" s="143"/>
      <c r="J445" s="173">
        <v>212</v>
      </c>
      <c r="K445" s="44" t="s">
        <v>110</v>
      </c>
      <c r="L445" s="174">
        <v>3</v>
      </c>
      <c r="M445" s="140"/>
      <c r="N445" s="140"/>
      <c r="O445" s="169" t="s">
        <v>163</v>
      </c>
    </row>
    <row r="446" spans="2:15" ht="12.9" customHeight="1" x14ac:dyDescent="0.3">
      <c r="B446" s="145">
        <v>214</v>
      </c>
      <c r="C446" s="45" t="s">
        <v>148</v>
      </c>
      <c r="D446" s="146">
        <v>1</v>
      </c>
      <c r="E446" s="141"/>
      <c r="F446" s="141"/>
      <c r="G446" s="143"/>
      <c r="J446" s="145"/>
      <c r="K446" s="45">
        <v>1222844</v>
      </c>
      <c r="L446" s="146"/>
      <c r="M446" s="141"/>
      <c r="N446" s="141"/>
      <c r="O446" s="170"/>
    </row>
    <row r="447" spans="2:15" ht="12.9" customHeight="1" x14ac:dyDescent="0.3">
      <c r="B447" s="145"/>
      <c r="C447" s="45">
        <v>12323488</v>
      </c>
      <c r="D447" s="146"/>
      <c r="E447" s="141"/>
      <c r="F447" s="141"/>
      <c r="G447" s="143"/>
      <c r="J447" s="145">
        <v>213</v>
      </c>
      <c r="K447" s="45" t="s">
        <v>164</v>
      </c>
      <c r="L447" s="146">
        <v>1</v>
      </c>
      <c r="M447" s="141"/>
      <c r="N447" s="141"/>
      <c r="O447" s="170"/>
    </row>
    <row r="448" spans="2:15" ht="12.9" customHeight="1" thickBot="1" x14ac:dyDescent="0.35">
      <c r="B448" s="145">
        <v>215</v>
      </c>
      <c r="C448" s="45" t="s">
        <v>147</v>
      </c>
      <c r="D448" s="146">
        <v>1</v>
      </c>
      <c r="E448" s="141"/>
      <c r="F448" s="141"/>
      <c r="G448" s="143"/>
      <c r="J448" s="175"/>
      <c r="K448" s="46">
        <v>12276256</v>
      </c>
      <c r="L448" s="147"/>
      <c r="M448" s="155"/>
      <c r="N448" s="155"/>
      <c r="O448" s="171"/>
    </row>
    <row r="449" spans="2:15" ht="12.9" customHeight="1" thickBot="1" x14ac:dyDescent="0.35">
      <c r="B449" s="145"/>
      <c r="C449" s="45">
        <v>12323494</v>
      </c>
      <c r="D449" s="146"/>
      <c r="E449" s="141"/>
      <c r="F449" s="141"/>
      <c r="G449" s="143"/>
      <c r="J449" s="160" t="s">
        <v>165</v>
      </c>
      <c r="K449" s="161"/>
      <c r="L449" s="161"/>
      <c r="M449" s="161"/>
      <c r="N449" s="161"/>
      <c r="O449" s="162"/>
    </row>
    <row r="450" spans="2:15" ht="12.9" customHeight="1" x14ac:dyDescent="0.3">
      <c r="B450" s="145">
        <v>216</v>
      </c>
      <c r="C450" s="45" t="s">
        <v>147</v>
      </c>
      <c r="D450" s="146">
        <v>1</v>
      </c>
      <c r="E450" s="141"/>
      <c r="F450" s="141"/>
      <c r="G450" s="143"/>
      <c r="J450" s="173">
        <v>214</v>
      </c>
      <c r="K450" s="44" t="s">
        <v>166</v>
      </c>
      <c r="L450" s="174">
        <v>1</v>
      </c>
      <c r="M450" s="140"/>
      <c r="N450" s="140"/>
      <c r="O450" s="169" t="s">
        <v>167</v>
      </c>
    </row>
    <row r="451" spans="2:15" ht="12.9" customHeight="1" x14ac:dyDescent="0.3">
      <c r="B451" s="145"/>
      <c r="C451" s="45">
        <v>12323496</v>
      </c>
      <c r="D451" s="146"/>
      <c r="E451" s="141"/>
      <c r="F451" s="141"/>
      <c r="G451" s="143"/>
      <c r="J451" s="145"/>
      <c r="K451" s="45">
        <v>12319364</v>
      </c>
      <c r="L451" s="146"/>
      <c r="M451" s="141"/>
      <c r="N451" s="141"/>
      <c r="O451" s="170"/>
    </row>
    <row r="452" spans="2:15" ht="12.9" customHeight="1" x14ac:dyDescent="0.3">
      <c r="B452" s="145">
        <v>217</v>
      </c>
      <c r="C452" s="45" t="s">
        <v>147</v>
      </c>
      <c r="D452" s="146">
        <v>1</v>
      </c>
      <c r="E452" s="141"/>
      <c r="F452" s="141"/>
      <c r="G452" s="143"/>
      <c r="J452" s="145">
        <v>215</v>
      </c>
      <c r="K452" s="45" t="s">
        <v>57</v>
      </c>
      <c r="L452" s="146">
        <v>2</v>
      </c>
      <c r="M452" s="141"/>
      <c r="N452" s="141"/>
      <c r="O452" s="170"/>
    </row>
    <row r="453" spans="2:15" ht="12.9" customHeight="1" x14ac:dyDescent="0.3">
      <c r="B453" s="145"/>
      <c r="C453" s="45">
        <v>12323498</v>
      </c>
      <c r="D453" s="146"/>
      <c r="E453" s="141"/>
      <c r="F453" s="141"/>
      <c r="G453" s="143"/>
      <c r="J453" s="145"/>
      <c r="K453" s="45">
        <v>12319711</v>
      </c>
      <c r="L453" s="146"/>
      <c r="M453" s="141"/>
      <c r="N453" s="141"/>
      <c r="O453" s="170"/>
    </row>
    <row r="454" spans="2:15" ht="12.9" customHeight="1" x14ac:dyDescent="0.3">
      <c r="B454" s="145">
        <v>218</v>
      </c>
      <c r="C454" s="45" t="s">
        <v>147</v>
      </c>
      <c r="D454" s="146">
        <v>1</v>
      </c>
      <c r="E454" s="141"/>
      <c r="F454" s="141"/>
      <c r="G454" s="143"/>
      <c r="J454" s="145">
        <v>216</v>
      </c>
      <c r="K454" s="45" t="s">
        <v>168</v>
      </c>
      <c r="L454" s="146">
        <v>1</v>
      </c>
      <c r="M454" s="141"/>
      <c r="N454" s="141"/>
      <c r="O454" s="170"/>
    </row>
    <row r="455" spans="2:15" ht="12.9" customHeight="1" thickBot="1" x14ac:dyDescent="0.35">
      <c r="B455" s="145"/>
      <c r="C455" s="45">
        <v>12323492</v>
      </c>
      <c r="D455" s="146"/>
      <c r="E455" s="141"/>
      <c r="F455" s="141"/>
      <c r="G455" s="143"/>
      <c r="J455" s="175"/>
      <c r="K455" s="46">
        <v>12217721</v>
      </c>
      <c r="L455" s="147"/>
      <c r="M455" s="155"/>
      <c r="N455" s="155"/>
      <c r="O455" s="171"/>
    </row>
    <row r="456" spans="2:15" ht="12.9" customHeight="1" thickBot="1" x14ac:dyDescent="0.35">
      <c r="B456" s="145">
        <v>219</v>
      </c>
      <c r="C456" s="45" t="s">
        <v>147</v>
      </c>
      <c r="D456" s="146">
        <v>1</v>
      </c>
      <c r="E456" s="141"/>
      <c r="F456" s="141"/>
      <c r="G456" s="143"/>
      <c r="J456" s="160" t="s">
        <v>169</v>
      </c>
      <c r="K456" s="161"/>
      <c r="L456" s="161"/>
      <c r="M456" s="161"/>
      <c r="N456" s="161"/>
      <c r="O456" s="162"/>
    </row>
    <row r="457" spans="2:15" ht="12.9" customHeight="1" x14ac:dyDescent="0.3">
      <c r="B457" s="145"/>
      <c r="C457" s="45">
        <v>12323502</v>
      </c>
      <c r="D457" s="146"/>
      <c r="E457" s="141"/>
      <c r="F457" s="141"/>
      <c r="G457" s="143"/>
      <c r="J457" s="173">
        <v>217</v>
      </c>
      <c r="K457" s="44" t="s">
        <v>18</v>
      </c>
      <c r="L457" s="174">
        <v>1</v>
      </c>
      <c r="M457" s="140"/>
      <c r="N457" s="140"/>
      <c r="O457" s="169" t="s">
        <v>37</v>
      </c>
    </row>
    <row r="458" spans="2:15" ht="12.9" customHeight="1" x14ac:dyDescent="0.3">
      <c r="B458" s="145">
        <v>220</v>
      </c>
      <c r="C458" s="45" t="s">
        <v>170</v>
      </c>
      <c r="D458" s="146">
        <v>4</v>
      </c>
      <c r="E458" s="141"/>
      <c r="F458" s="141"/>
      <c r="G458" s="143"/>
      <c r="J458" s="145"/>
      <c r="K458" s="45">
        <v>1181674</v>
      </c>
      <c r="L458" s="146"/>
      <c r="M458" s="141"/>
      <c r="N458" s="141"/>
      <c r="O458" s="170"/>
    </row>
    <row r="459" spans="2:15" ht="12.9" customHeight="1" x14ac:dyDescent="0.3">
      <c r="B459" s="145"/>
      <c r="C459" s="45">
        <v>12298112</v>
      </c>
      <c r="D459" s="146"/>
      <c r="E459" s="141"/>
      <c r="F459" s="141"/>
      <c r="G459" s="143"/>
      <c r="J459" s="145">
        <v>218</v>
      </c>
      <c r="K459" s="45" t="s">
        <v>18</v>
      </c>
      <c r="L459" s="146">
        <v>2</v>
      </c>
      <c r="M459" s="141"/>
      <c r="N459" s="141"/>
      <c r="O459" s="170"/>
    </row>
    <row r="460" spans="2:15" ht="12.9" customHeight="1" x14ac:dyDescent="0.3">
      <c r="B460" s="145">
        <v>221</v>
      </c>
      <c r="C460" s="45" t="s">
        <v>157</v>
      </c>
      <c r="D460" s="146">
        <v>1</v>
      </c>
      <c r="E460" s="141"/>
      <c r="F460" s="141"/>
      <c r="G460" s="143"/>
      <c r="J460" s="145"/>
      <c r="K460" s="45">
        <v>1166180</v>
      </c>
      <c r="L460" s="146"/>
      <c r="M460" s="141"/>
      <c r="N460" s="141"/>
      <c r="O460" s="170"/>
    </row>
    <row r="461" spans="2:15" ht="12.9" customHeight="1" x14ac:dyDescent="0.3">
      <c r="B461" s="145"/>
      <c r="C461" s="45">
        <v>12321982</v>
      </c>
      <c r="D461" s="146"/>
      <c r="E461" s="141"/>
      <c r="F461" s="141"/>
      <c r="G461" s="143"/>
      <c r="J461" s="145">
        <v>219</v>
      </c>
      <c r="K461" s="45" t="s">
        <v>138</v>
      </c>
      <c r="L461" s="146">
        <v>2</v>
      </c>
      <c r="M461" s="141"/>
      <c r="N461" s="141"/>
      <c r="O461" s="170"/>
    </row>
    <row r="462" spans="2:15" ht="12.9" customHeight="1" thickBot="1" x14ac:dyDescent="0.35">
      <c r="B462" s="145">
        <v>222</v>
      </c>
      <c r="C462" s="45" t="s">
        <v>149</v>
      </c>
      <c r="D462" s="146">
        <v>9</v>
      </c>
      <c r="E462" s="141"/>
      <c r="F462" s="141"/>
      <c r="G462" s="143"/>
      <c r="J462" s="175"/>
      <c r="K462" s="46">
        <v>12213210</v>
      </c>
      <c r="L462" s="147"/>
      <c r="M462" s="155"/>
      <c r="N462" s="155"/>
      <c r="O462" s="171"/>
    </row>
    <row r="463" spans="2:15" ht="12.9" customHeight="1" thickBot="1" x14ac:dyDescent="0.35">
      <c r="B463" s="145"/>
      <c r="C463" s="45">
        <v>12299487</v>
      </c>
      <c r="D463" s="146"/>
      <c r="E463" s="141"/>
      <c r="F463" s="141"/>
      <c r="G463" s="143"/>
      <c r="J463" s="160" t="s">
        <v>171</v>
      </c>
      <c r="K463" s="161"/>
      <c r="L463" s="161"/>
      <c r="M463" s="161"/>
      <c r="N463" s="161"/>
      <c r="O463" s="162"/>
    </row>
    <row r="464" spans="2:15" ht="12.9" customHeight="1" x14ac:dyDescent="0.3">
      <c r="B464" s="145">
        <v>223</v>
      </c>
      <c r="C464" s="45" t="s">
        <v>150</v>
      </c>
      <c r="D464" s="146">
        <v>1</v>
      </c>
      <c r="E464" s="141"/>
      <c r="F464" s="141"/>
      <c r="G464" s="143"/>
      <c r="J464" s="173">
        <v>220</v>
      </c>
      <c r="K464" s="44" t="s">
        <v>172</v>
      </c>
      <c r="L464" s="174">
        <v>1</v>
      </c>
      <c r="M464" s="140"/>
      <c r="N464" s="140"/>
      <c r="O464" s="169">
        <v>3</v>
      </c>
    </row>
    <row r="465" spans="2:15" ht="12.9" customHeight="1" x14ac:dyDescent="0.3">
      <c r="B465" s="145"/>
      <c r="C465" s="45">
        <v>12188661</v>
      </c>
      <c r="D465" s="146"/>
      <c r="E465" s="141"/>
      <c r="F465" s="141"/>
      <c r="G465" s="143"/>
      <c r="J465" s="145"/>
      <c r="K465" s="45">
        <v>12342481</v>
      </c>
      <c r="L465" s="146"/>
      <c r="M465" s="141"/>
      <c r="N465" s="141"/>
      <c r="O465" s="170"/>
    </row>
    <row r="466" spans="2:15" ht="12.9" customHeight="1" x14ac:dyDescent="0.3">
      <c r="B466" s="145">
        <v>224</v>
      </c>
      <c r="C466" s="45" t="s">
        <v>151</v>
      </c>
      <c r="D466" s="146">
        <v>1</v>
      </c>
      <c r="E466" s="141"/>
      <c r="F466" s="141"/>
      <c r="G466" s="143"/>
      <c r="J466" s="145">
        <v>221</v>
      </c>
      <c r="K466" s="45" t="s">
        <v>173</v>
      </c>
      <c r="L466" s="146">
        <v>1</v>
      </c>
      <c r="M466" s="141"/>
      <c r="N466" s="141"/>
      <c r="O466" s="170"/>
    </row>
    <row r="467" spans="2:15" ht="12.9" customHeight="1" x14ac:dyDescent="0.3">
      <c r="B467" s="145"/>
      <c r="C467" s="45">
        <v>12299465</v>
      </c>
      <c r="D467" s="146"/>
      <c r="E467" s="141"/>
      <c r="F467" s="141"/>
      <c r="G467" s="143"/>
      <c r="J467" s="145"/>
      <c r="K467" s="45">
        <v>12323680</v>
      </c>
      <c r="L467" s="146"/>
      <c r="M467" s="141"/>
      <c r="N467" s="141"/>
      <c r="O467" s="170"/>
    </row>
    <row r="468" spans="2:15" ht="12.9" customHeight="1" x14ac:dyDescent="0.3">
      <c r="B468" s="145">
        <v>225</v>
      </c>
      <c r="C468" s="45" t="s">
        <v>151</v>
      </c>
      <c r="D468" s="146">
        <v>4</v>
      </c>
      <c r="E468" s="141"/>
      <c r="F468" s="141"/>
      <c r="G468" s="143"/>
      <c r="J468" s="145">
        <v>222</v>
      </c>
      <c r="K468" s="45" t="s">
        <v>174</v>
      </c>
      <c r="L468" s="146">
        <v>1</v>
      </c>
      <c r="M468" s="141"/>
      <c r="N468" s="141"/>
      <c r="O468" s="170"/>
    </row>
    <row r="469" spans="2:15" ht="12.9" customHeight="1" x14ac:dyDescent="0.3">
      <c r="B469" s="145"/>
      <c r="C469" s="45">
        <v>12299466</v>
      </c>
      <c r="D469" s="146"/>
      <c r="E469" s="141"/>
      <c r="F469" s="141"/>
      <c r="G469" s="143"/>
      <c r="J469" s="145"/>
      <c r="K469" s="45">
        <v>12149554</v>
      </c>
      <c r="L469" s="146"/>
      <c r="M469" s="141"/>
      <c r="N469" s="141"/>
      <c r="O469" s="170"/>
    </row>
    <row r="470" spans="2:15" ht="12.9" customHeight="1" x14ac:dyDescent="0.3">
      <c r="B470" s="145">
        <v>226</v>
      </c>
      <c r="C470" s="45" t="s">
        <v>44</v>
      </c>
      <c r="D470" s="146">
        <v>1</v>
      </c>
      <c r="E470" s="141"/>
      <c r="F470" s="141"/>
      <c r="G470" s="143"/>
      <c r="J470" s="145">
        <v>223</v>
      </c>
      <c r="K470" s="45" t="s">
        <v>175</v>
      </c>
      <c r="L470" s="146">
        <v>1</v>
      </c>
      <c r="M470" s="141"/>
      <c r="N470" s="141"/>
      <c r="O470" s="170"/>
    </row>
    <row r="471" spans="2:15" ht="12.9" customHeight="1" x14ac:dyDescent="0.3">
      <c r="B471" s="145"/>
      <c r="C471" s="45">
        <v>1124011</v>
      </c>
      <c r="D471" s="146"/>
      <c r="E471" s="141"/>
      <c r="F471" s="141"/>
      <c r="G471" s="143"/>
      <c r="J471" s="145"/>
      <c r="K471" s="45">
        <v>12323676</v>
      </c>
      <c r="L471" s="146"/>
      <c r="M471" s="141"/>
      <c r="N471" s="141"/>
      <c r="O471" s="170"/>
    </row>
    <row r="472" spans="2:15" ht="12.9" customHeight="1" x14ac:dyDescent="0.3">
      <c r="B472" s="145">
        <v>227</v>
      </c>
      <c r="C472" s="45" t="s">
        <v>20</v>
      </c>
      <c r="D472" s="146">
        <v>1</v>
      </c>
      <c r="E472" s="141"/>
      <c r="F472" s="141"/>
      <c r="G472" s="143"/>
      <c r="J472" s="145">
        <v>224</v>
      </c>
      <c r="K472" s="45" t="s">
        <v>26</v>
      </c>
      <c r="L472" s="146">
        <v>1</v>
      </c>
      <c r="M472" s="141"/>
      <c r="N472" s="141"/>
      <c r="O472" s="170"/>
    </row>
    <row r="473" spans="2:15" ht="12.9" customHeight="1" thickBot="1" x14ac:dyDescent="0.35">
      <c r="B473" s="145"/>
      <c r="C473" s="45">
        <v>12278459</v>
      </c>
      <c r="D473" s="146"/>
      <c r="E473" s="141"/>
      <c r="F473" s="141"/>
      <c r="G473" s="143"/>
      <c r="J473" s="175"/>
      <c r="K473" s="46">
        <v>12409435</v>
      </c>
      <c r="L473" s="147"/>
      <c r="M473" s="155"/>
      <c r="N473" s="155"/>
      <c r="O473" s="171"/>
    </row>
    <row r="474" spans="2:15" ht="12.9" customHeight="1" thickBot="1" x14ac:dyDescent="0.35">
      <c r="B474" s="145">
        <v>228</v>
      </c>
      <c r="C474" s="45" t="s">
        <v>149</v>
      </c>
      <c r="D474" s="146">
        <v>1</v>
      </c>
      <c r="E474" s="141"/>
      <c r="F474" s="141"/>
      <c r="G474" s="143"/>
      <c r="J474" s="176" t="s">
        <v>168</v>
      </c>
      <c r="K474" s="177"/>
      <c r="L474" s="177"/>
      <c r="M474" s="177"/>
      <c r="N474" s="177"/>
      <c r="O474" s="194"/>
    </row>
    <row r="475" spans="2:15" ht="12.9" customHeight="1" x14ac:dyDescent="0.3">
      <c r="B475" s="145"/>
      <c r="C475" s="45">
        <v>12404355</v>
      </c>
      <c r="D475" s="146"/>
      <c r="E475" s="141"/>
      <c r="F475" s="141"/>
      <c r="G475" s="143"/>
      <c r="J475" s="173">
        <v>225</v>
      </c>
      <c r="K475" s="44" t="s">
        <v>168</v>
      </c>
      <c r="L475" s="174">
        <v>12</v>
      </c>
      <c r="M475" s="140"/>
      <c r="N475" s="140"/>
      <c r="O475" s="169" t="s">
        <v>43</v>
      </c>
    </row>
    <row r="476" spans="2:15" ht="12.9" customHeight="1" x14ac:dyDescent="0.3">
      <c r="B476" s="145">
        <v>229</v>
      </c>
      <c r="C476" s="45" t="s">
        <v>154</v>
      </c>
      <c r="D476" s="146">
        <v>1</v>
      </c>
      <c r="E476" s="141"/>
      <c r="F476" s="141"/>
      <c r="G476" s="143"/>
      <c r="J476" s="145"/>
      <c r="K476" s="45">
        <v>12217738</v>
      </c>
      <c r="L476" s="146"/>
      <c r="M476" s="141"/>
      <c r="N476" s="141"/>
      <c r="O476" s="170"/>
    </row>
    <row r="477" spans="2:15" ht="12.9" customHeight="1" x14ac:dyDescent="0.3">
      <c r="B477" s="145"/>
      <c r="C477" s="45">
        <v>12299051</v>
      </c>
      <c r="D477" s="146"/>
      <c r="E477" s="141"/>
      <c r="F477" s="141"/>
      <c r="G477" s="143"/>
      <c r="J477" s="145">
        <v>226</v>
      </c>
      <c r="K477" s="45" t="s">
        <v>168</v>
      </c>
      <c r="L477" s="146">
        <v>1</v>
      </c>
      <c r="M477" s="141"/>
      <c r="N477" s="141"/>
      <c r="O477" s="170"/>
    </row>
    <row r="478" spans="2:15" ht="12.9" customHeight="1" x14ac:dyDescent="0.3">
      <c r="B478" s="145">
        <v>230</v>
      </c>
      <c r="C478" s="45" t="s">
        <v>150</v>
      </c>
      <c r="D478" s="146">
        <v>1</v>
      </c>
      <c r="E478" s="141"/>
      <c r="F478" s="141"/>
      <c r="G478" s="143"/>
      <c r="J478" s="145"/>
      <c r="K478" s="45">
        <v>12217901</v>
      </c>
      <c r="L478" s="146"/>
      <c r="M478" s="141"/>
      <c r="N478" s="141"/>
      <c r="O478" s="170"/>
    </row>
    <row r="479" spans="2:15" ht="12.9" customHeight="1" x14ac:dyDescent="0.3">
      <c r="B479" s="145"/>
      <c r="C479" s="45">
        <v>12404223</v>
      </c>
      <c r="D479" s="146"/>
      <c r="E479" s="141"/>
      <c r="F479" s="141"/>
      <c r="G479" s="143"/>
      <c r="J479" s="145">
        <v>227</v>
      </c>
      <c r="K479" s="45" t="s">
        <v>168</v>
      </c>
      <c r="L479" s="146">
        <v>1</v>
      </c>
      <c r="M479" s="141"/>
      <c r="N479" s="141"/>
      <c r="O479" s="170"/>
    </row>
    <row r="480" spans="2:15" ht="12.9" customHeight="1" x14ac:dyDescent="0.3">
      <c r="B480" s="145">
        <v>231</v>
      </c>
      <c r="C480" s="45" t="s">
        <v>155</v>
      </c>
      <c r="D480" s="146">
        <v>1</v>
      </c>
      <c r="E480" s="141"/>
      <c r="F480" s="141"/>
      <c r="G480" s="143"/>
      <c r="J480" s="145"/>
      <c r="K480" s="45">
        <v>12217905</v>
      </c>
      <c r="L480" s="146"/>
      <c r="M480" s="141"/>
      <c r="N480" s="141"/>
      <c r="O480" s="170"/>
    </row>
    <row r="481" spans="2:15" ht="12.9" customHeight="1" x14ac:dyDescent="0.3">
      <c r="B481" s="145"/>
      <c r="C481" s="45">
        <v>12320854</v>
      </c>
      <c r="D481" s="146"/>
      <c r="E481" s="141"/>
      <c r="F481" s="141"/>
      <c r="G481" s="143"/>
      <c r="J481" s="145">
        <v>228</v>
      </c>
      <c r="K481" s="45" t="s">
        <v>168</v>
      </c>
      <c r="L481" s="146">
        <v>1</v>
      </c>
      <c r="M481" s="141"/>
      <c r="N481" s="141"/>
      <c r="O481" s="170"/>
    </row>
    <row r="482" spans="2:15" ht="12.9" customHeight="1" x14ac:dyDescent="0.3">
      <c r="B482" s="145">
        <v>232</v>
      </c>
      <c r="C482" s="45" t="s">
        <v>156</v>
      </c>
      <c r="D482" s="146">
        <v>1</v>
      </c>
      <c r="E482" s="141"/>
      <c r="F482" s="141"/>
      <c r="G482" s="143"/>
      <c r="J482" s="145"/>
      <c r="K482" s="45">
        <v>12217908</v>
      </c>
      <c r="L482" s="146"/>
      <c r="M482" s="141"/>
      <c r="N482" s="141"/>
      <c r="O482" s="170"/>
    </row>
    <row r="483" spans="2:15" ht="12.9" customHeight="1" x14ac:dyDescent="0.3">
      <c r="B483" s="145"/>
      <c r="C483" s="45">
        <v>12323627</v>
      </c>
      <c r="D483" s="146"/>
      <c r="E483" s="141"/>
      <c r="F483" s="141"/>
      <c r="G483" s="143"/>
      <c r="J483" s="145">
        <v>229</v>
      </c>
      <c r="K483" s="45" t="s">
        <v>168</v>
      </c>
      <c r="L483" s="146">
        <v>1</v>
      </c>
      <c r="M483" s="141"/>
      <c r="N483" s="141"/>
      <c r="O483" s="170"/>
    </row>
    <row r="484" spans="2:15" ht="12.9" customHeight="1" x14ac:dyDescent="0.3">
      <c r="B484" s="145">
        <v>234</v>
      </c>
      <c r="C484" s="45" t="s">
        <v>157</v>
      </c>
      <c r="D484" s="146">
        <v>6</v>
      </c>
      <c r="E484" s="141"/>
      <c r="F484" s="141"/>
      <c r="G484" s="143"/>
      <c r="J484" s="145"/>
      <c r="K484" s="45">
        <v>12217909</v>
      </c>
      <c r="L484" s="146"/>
      <c r="M484" s="141"/>
      <c r="N484" s="141"/>
      <c r="O484" s="170"/>
    </row>
    <row r="485" spans="2:15" ht="12.9" customHeight="1" x14ac:dyDescent="0.3">
      <c r="B485" s="145"/>
      <c r="C485" s="45">
        <v>4269108</v>
      </c>
      <c r="D485" s="146"/>
      <c r="E485" s="141"/>
      <c r="F485" s="141"/>
      <c r="G485" s="143"/>
      <c r="J485" s="145">
        <v>230</v>
      </c>
      <c r="K485" s="45" t="s">
        <v>168</v>
      </c>
      <c r="L485" s="146">
        <v>1</v>
      </c>
      <c r="M485" s="141"/>
      <c r="N485" s="141"/>
      <c r="O485" s="170"/>
    </row>
    <row r="486" spans="2:15" ht="12.9" customHeight="1" x14ac:dyDescent="0.3">
      <c r="B486" s="145">
        <v>235</v>
      </c>
      <c r="C486" s="45" t="s">
        <v>158</v>
      </c>
      <c r="D486" s="146">
        <v>1</v>
      </c>
      <c r="E486" s="141"/>
      <c r="F486" s="141"/>
      <c r="G486" s="143"/>
      <c r="J486" s="145"/>
      <c r="K486" s="45">
        <v>12217912</v>
      </c>
      <c r="L486" s="146"/>
      <c r="M486" s="141"/>
      <c r="N486" s="141"/>
      <c r="O486" s="170"/>
    </row>
    <row r="487" spans="2:15" ht="12.9" customHeight="1" x14ac:dyDescent="0.3">
      <c r="B487" s="145"/>
      <c r="C487" s="45">
        <v>12479706</v>
      </c>
      <c r="D487" s="146"/>
      <c r="E487" s="141"/>
      <c r="F487" s="141"/>
      <c r="G487" s="143"/>
      <c r="J487" s="145">
        <v>231</v>
      </c>
      <c r="K487" s="45" t="s">
        <v>168</v>
      </c>
      <c r="L487" s="146">
        <v>1</v>
      </c>
      <c r="M487" s="141"/>
      <c r="N487" s="141"/>
      <c r="O487" s="170"/>
    </row>
    <row r="488" spans="2:15" ht="12.9" customHeight="1" x14ac:dyDescent="0.3">
      <c r="B488" s="182">
        <v>236</v>
      </c>
      <c r="C488" s="45" t="s">
        <v>147</v>
      </c>
      <c r="D488" s="146">
        <v>1</v>
      </c>
      <c r="E488" s="141"/>
      <c r="F488" s="141"/>
      <c r="G488" s="143"/>
      <c r="J488" s="145"/>
      <c r="K488" s="45">
        <v>12217917</v>
      </c>
      <c r="L488" s="146"/>
      <c r="M488" s="141"/>
      <c r="N488" s="141"/>
      <c r="O488" s="170"/>
    </row>
    <row r="489" spans="2:15" ht="12.9" customHeight="1" x14ac:dyDescent="0.3">
      <c r="B489" s="182"/>
      <c r="C489" s="45">
        <v>12479704</v>
      </c>
      <c r="D489" s="146"/>
      <c r="E489" s="141"/>
      <c r="F489" s="141"/>
      <c r="G489" s="143"/>
      <c r="J489" s="145">
        <v>232</v>
      </c>
      <c r="K489" s="45" t="s">
        <v>168</v>
      </c>
      <c r="L489" s="146">
        <v>1</v>
      </c>
      <c r="M489" s="141"/>
      <c r="N489" s="141"/>
      <c r="O489" s="170"/>
    </row>
    <row r="490" spans="2:15" ht="12.9" customHeight="1" x14ac:dyDescent="0.3">
      <c r="B490" s="182">
        <v>237</v>
      </c>
      <c r="C490" s="45" t="s">
        <v>158</v>
      </c>
      <c r="D490" s="146">
        <v>1</v>
      </c>
      <c r="E490" s="141"/>
      <c r="F490" s="141"/>
      <c r="G490" s="143"/>
      <c r="J490" s="145"/>
      <c r="K490" s="45">
        <v>12217920</v>
      </c>
      <c r="L490" s="146"/>
      <c r="M490" s="141"/>
      <c r="N490" s="141"/>
      <c r="O490" s="170"/>
    </row>
    <row r="491" spans="2:15" ht="12.9" customHeight="1" x14ac:dyDescent="0.3">
      <c r="B491" s="182"/>
      <c r="C491" s="45">
        <v>12320506</v>
      </c>
      <c r="D491" s="146"/>
      <c r="E491" s="141"/>
      <c r="F491" s="141"/>
      <c r="G491" s="143"/>
      <c r="J491" s="145">
        <v>233</v>
      </c>
      <c r="K491" s="45" t="s">
        <v>168</v>
      </c>
      <c r="L491" s="146">
        <v>1</v>
      </c>
      <c r="M491" s="141"/>
      <c r="N491" s="141"/>
      <c r="O491" s="170"/>
    </row>
    <row r="492" spans="2:15" ht="12.9" customHeight="1" x14ac:dyDescent="0.3">
      <c r="B492" s="145">
        <v>238</v>
      </c>
      <c r="C492" s="45" t="s">
        <v>158</v>
      </c>
      <c r="D492" s="146">
        <v>1</v>
      </c>
      <c r="E492" s="141"/>
      <c r="F492" s="141"/>
      <c r="G492" s="143"/>
      <c r="J492" s="145"/>
      <c r="K492" s="45">
        <v>12217925</v>
      </c>
      <c r="L492" s="146"/>
      <c r="M492" s="141"/>
      <c r="N492" s="141"/>
      <c r="O492" s="170"/>
    </row>
    <row r="493" spans="2:15" ht="12.9" customHeight="1" x14ac:dyDescent="0.3">
      <c r="B493" s="145"/>
      <c r="C493" s="45">
        <v>12320507</v>
      </c>
      <c r="D493" s="146"/>
      <c r="E493" s="141"/>
      <c r="F493" s="141"/>
      <c r="G493" s="143"/>
      <c r="J493" s="145">
        <v>234</v>
      </c>
      <c r="K493" s="45" t="s">
        <v>168</v>
      </c>
      <c r="L493" s="146">
        <v>1</v>
      </c>
      <c r="M493" s="141"/>
      <c r="N493" s="141"/>
      <c r="O493" s="170"/>
    </row>
    <row r="494" spans="2:15" ht="12.9" customHeight="1" x14ac:dyDescent="0.3">
      <c r="B494" s="145">
        <v>239</v>
      </c>
      <c r="C494" s="45" t="s">
        <v>159</v>
      </c>
      <c r="D494" s="146">
        <v>6</v>
      </c>
      <c r="E494" s="150"/>
      <c r="F494" s="150"/>
      <c r="G494" s="143"/>
      <c r="J494" s="145"/>
      <c r="K494" s="45">
        <v>12217671</v>
      </c>
      <c r="L494" s="146"/>
      <c r="M494" s="141"/>
      <c r="N494" s="141"/>
      <c r="O494" s="170"/>
    </row>
    <row r="495" spans="2:15" ht="12.9" customHeight="1" x14ac:dyDescent="0.3">
      <c r="B495" s="145"/>
      <c r="C495" s="45">
        <v>12479552</v>
      </c>
      <c r="D495" s="146"/>
      <c r="E495" s="151"/>
      <c r="F495" s="151"/>
      <c r="G495" s="143"/>
      <c r="J495" s="145">
        <v>235</v>
      </c>
      <c r="K495" s="45" t="s">
        <v>168</v>
      </c>
      <c r="L495" s="146">
        <v>12</v>
      </c>
      <c r="M495" s="141"/>
      <c r="N495" s="141"/>
      <c r="O495" s="170"/>
    </row>
    <row r="496" spans="2:15" ht="12.9" customHeight="1" x14ac:dyDescent="0.3">
      <c r="B496" s="182">
        <v>240</v>
      </c>
      <c r="C496" s="48" t="s">
        <v>160</v>
      </c>
      <c r="D496" s="146">
        <v>2</v>
      </c>
      <c r="E496" s="141"/>
      <c r="F496" s="141"/>
      <c r="G496" s="143"/>
      <c r="J496" s="145"/>
      <c r="K496" s="45">
        <v>12217672</v>
      </c>
      <c r="L496" s="146"/>
      <c r="M496" s="141"/>
      <c r="N496" s="141"/>
      <c r="O496" s="170"/>
    </row>
    <row r="497" spans="2:15" ht="12.9" customHeight="1" x14ac:dyDescent="0.3">
      <c r="B497" s="182"/>
      <c r="C497" s="48" t="s">
        <v>161</v>
      </c>
      <c r="D497" s="146"/>
      <c r="E497" s="141"/>
      <c r="F497" s="141"/>
      <c r="G497" s="143"/>
      <c r="J497" s="145">
        <v>236</v>
      </c>
      <c r="K497" s="45" t="s">
        <v>168</v>
      </c>
      <c r="L497" s="146">
        <v>1</v>
      </c>
      <c r="M497" s="141"/>
      <c r="N497" s="141"/>
      <c r="O497" s="170"/>
    </row>
    <row r="498" spans="2:15" ht="12.9" customHeight="1" thickBot="1" x14ac:dyDescent="0.35">
      <c r="B498" s="197">
        <v>241</v>
      </c>
      <c r="C498" s="48" t="s">
        <v>176</v>
      </c>
      <c r="D498" s="146">
        <v>1</v>
      </c>
      <c r="E498" s="152"/>
      <c r="F498" s="152"/>
      <c r="G498" s="143"/>
      <c r="J498" s="175"/>
      <c r="K498" s="46">
        <v>2931465</v>
      </c>
      <c r="L498" s="147"/>
      <c r="M498" s="155"/>
      <c r="N498" s="155"/>
      <c r="O498" s="171"/>
    </row>
    <row r="499" spans="2:15" ht="12.9" customHeight="1" thickBot="1" x14ac:dyDescent="0.35">
      <c r="B499" s="197"/>
      <c r="C499" s="48" t="s">
        <v>177</v>
      </c>
      <c r="D499" s="146"/>
      <c r="E499" s="152"/>
      <c r="F499" s="152"/>
      <c r="G499" s="143"/>
      <c r="J499" s="160" t="s">
        <v>178</v>
      </c>
      <c r="K499" s="161"/>
      <c r="L499" s="161"/>
      <c r="M499" s="161"/>
      <c r="N499" s="161"/>
      <c r="O499" s="162"/>
    </row>
    <row r="500" spans="2:15" ht="12.9" customHeight="1" x14ac:dyDescent="0.3">
      <c r="B500" s="197">
        <v>242</v>
      </c>
      <c r="C500" s="48" t="s">
        <v>179</v>
      </c>
      <c r="D500" s="146">
        <v>1</v>
      </c>
      <c r="E500" s="152"/>
      <c r="F500" s="152"/>
      <c r="G500" s="143"/>
      <c r="J500" s="173">
        <v>237</v>
      </c>
      <c r="K500" s="5" t="s">
        <v>180</v>
      </c>
      <c r="L500" s="174">
        <v>1</v>
      </c>
      <c r="M500" s="140"/>
      <c r="N500" s="140"/>
      <c r="O500" s="273">
        <v>6</v>
      </c>
    </row>
    <row r="501" spans="2:15" ht="12.9" customHeight="1" x14ac:dyDescent="0.3">
      <c r="B501" s="197"/>
      <c r="C501" s="48" t="s">
        <v>181</v>
      </c>
      <c r="D501" s="146"/>
      <c r="E501" s="152"/>
      <c r="F501" s="152"/>
      <c r="G501" s="143"/>
      <c r="J501" s="145"/>
      <c r="K501" s="26" t="s">
        <v>182</v>
      </c>
      <c r="L501" s="146"/>
      <c r="M501" s="141"/>
      <c r="N501" s="141"/>
      <c r="O501" s="274"/>
    </row>
    <row r="502" spans="2:15" ht="12.9" customHeight="1" x14ac:dyDescent="0.3">
      <c r="B502" s="198">
        <v>243</v>
      </c>
      <c r="C502" s="131" t="s">
        <v>475</v>
      </c>
      <c r="D502" s="148">
        <v>1</v>
      </c>
      <c r="E502" s="200"/>
      <c r="F502" s="200"/>
      <c r="G502" s="143"/>
      <c r="J502" s="153">
        <v>238</v>
      </c>
      <c r="K502" s="26" t="s">
        <v>183</v>
      </c>
      <c r="L502" s="148">
        <v>1</v>
      </c>
      <c r="M502" s="150"/>
      <c r="N502" s="150"/>
      <c r="O502" s="274"/>
    </row>
    <row r="503" spans="2:15" ht="12.9" customHeight="1" thickBot="1" x14ac:dyDescent="0.35">
      <c r="B503" s="199"/>
      <c r="C503" s="132" t="s">
        <v>479</v>
      </c>
      <c r="D503" s="186"/>
      <c r="E503" s="201"/>
      <c r="F503" s="201"/>
      <c r="G503" s="144"/>
      <c r="J503" s="154"/>
      <c r="K503" s="26" t="s">
        <v>182</v>
      </c>
      <c r="L503" s="149"/>
      <c r="M503" s="151"/>
      <c r="N503" s="151"/>
      <c r="O503" s="274"/>
    </row>
    <row r="504" spans="2:15" ht="12.9" customHeight="1" thickBot="1" x14ac:dyDescent="0.35">
      <c r="B504" s="176" t="s">
        <v>162</v>
      </c>
      <c r="C504" s="177"/>
      <c r="D504" s="177"/>
      <c r="E504" s="177"/>
      <c r="F504" s="177"/>
      <c r="G504" s="178"/>
      <c r="J504" s="145">
        <v>239</v>
      </c>
      <c r="K504" s="26" t="s">
        <v>184</v>
      </c>
      <c r="L504" s="146">
        <v>1</v>
      </c>
      <c r="M504" s="141"/>
      <c r="N504" s="141"/>
      <c r="O504" s="274"/>
    </row>
    <row r="505" spans="2:15" ht="12.9" customHeight="1" x14ac:dyDescent="0.3">
      <c r="B505" s="173">
        <v>244</v>
      </c>
      <c r="C505" s="44" t="s">
        <v>110</v>
      </c>
      <c r="D505" s="174">
        <v>3</v>
      </c>
      <c r="E505" s="140"/>
      <c r="F505" s="140"/>
      <c r="G505" s="169" t="s">
        <v>99</v>
      </c>
      <c r="J505" s="145"/>
      <c r="K505" s="26" t="s">
        <v>185</v>
      </c>
      <c r="L505" s="146"/>
      <c r="M505" s="141"/>
      <c r="N505" s="141"/>
      <c r="O505" s="274"/>
    </row>
    <row r="506" spans="2:15" ht="12.9" customHeight="1" x14ac:dyDescent="0.3">
      <c r="B506" s="145"/>
      <c r="C506" s="45">
        <v>1222844</v>
      </c>
      <c r="D506" s="146"/>
      <c r="E506" s="141"/>
      <c r="F506" s="141"/>
      <c r="G506" s="170"/>
      <c r="J506" s="145">
        <v>240</v>
      </c>
      <c r="K506" s="26" t="s">
        <v>186</v>
      </c>
      <c r="L506" s="146">
        <v>1</v>
      </c>
      <c r="M506" s="141"/>
      <c r="N506" s="141"/>
      <c r="O506" s="274"/>
    </row>
    <row r="507" spans="2:15" ht="12.9" customHeight="1" x14ac:dyDescent="0.3">
      <c r="B507" s="145">
        <v>245</v>
      </c>
      <c r="C507" s="45" t="s">
        <v>164</v>
      </c>
      <c r="D507" s="146">
        <v>1</v>
      </c>
      <c r="E507" s="141"/>
      <c r="F507" s="141"/>
      <c r="G507" s="170" t="s">
        <v>187</v>
      </c>
      <c r="J507" s="145"/>
      <c r="K507" s="26" t="s">
        <v>188</v>
      </c>
      <c r="L507" s="146"/>
      <c r="M507" s="141"/>
      <c r="N507" s="141"/>
      <c r="O507" s="274"/>
    </row>
    <row r="508" spans="2:15" ht="12.9" customHeight="1" thickBot="1" x14ac:dyDescent="0.35">
      <c r="B508" s="175"/>
      <c r="C508" s="46">
        <v>12276256</v>
      </c>
      <c r="D508" s="147"/>
      <c r="E508" s="155"/>
      <c r="F508" s="155"/>
      <c r="G508" s="171"/>
      <c r="J508" s="145">
        <v>241</v>
      </c>
      <c r="K508" s="26" t="s">
        <v>189</v>
      </c>
      <c r="L508" s="146">
        <v>1</v>
      </c>
      <c r="M508" s="141"/>
      <c r="N508" s="141"/>
      <c r="O508" s="274"/>
    </row>
    <row r="509" spans="2:15" ht="12.9" customHeight="1" thickBot="1" x14ac:dyDescent="0.35">
      <c r="B509" s="160" t="s">
        <v>190</v>
      </c>
      <c r="C509" s="161"/>
      <c r="D509" s="161"/>
      <c r="E509" s="161"/>
      <c r="F509" s="161"/>
      <c r="G509" s="162"/>
      <c r="J509" s="145"/>
      <c r="K509" s="26" t="s">
        <v>188</v>
      </c>
      <c r="L509" s="146"/>
      <c r="M509" s="141"/>
      <c r="N509" s="141"/>
      <c r="O509" s="274"/>
    </row>
    <row r="510" spans="2:15" ht="12.9" customHeight="1" x14ac:dyDescent="0.3">
      <c r="B510" s="173">
        <v>246</v>
      </c>
      <c r="C510" s="44" t="s">
        <v>166</v>
      </c>
      <c r="D510" s="174">
        <v>1</v>
      </c>
      <c r="E510" s="158"/>
      <c r="F510" s="158"/>
      <c r="G510" s="169" t="s">
        <v>43</v>
      </c>
      <c r="J510" s="145">
        <v>242</v>
      </c>
      <c r="K510" s="26" t="s">
        <v>191</v>
      </c>
      <c r="L510" s="146">
        <v>1</v>
      </c>
      <c r="M510" s="141"/>
      <c r="N510" s="141"/>
      <c r="O510" s="274"/>
    </row>
    <row r="511" spans="2:15" ht="12.9" customHeight="1" x14ac:dyDescent="0.3">
      <c r="B511" s="145"/>
      <c r="C511" s="45">
        <v>12319364</v>
      </c>
      <c r="D511" s="146"/>
      <c r="E511" s="151"/>
      <c r="F511" s="151"/>
      <c r="G511" s="170"/>
      <c r="J511" s="145"/>
      <c r="K511" s="26" t="s">
        <v>192</v>
      </c>
      <c r="L511" s="146"/>
      <c r="M511" s="141"/>
      <c r="N511" s="141"/>
      <c r="O511" s="274"/>
    </row>
    <row r="512" spans="2:15" ht="12.9" customHeight="1" x14ac:dyDescent="0.3">
      <c r="B512" s="145">
        <v>247</v>
      </c>
      <c r="C512" s="45" t="s">
        <v>57</v>
      </c>
      <c r="D512" s="146">
        <v>2</v>
      </c>
      <c r="E512" s="150"/>
      <c r="F512" s="150"/>
      <c r="G512" s="170"/>
      <c r="J512" s="145"/>
      <c r="K512" s="26" t="s">
        <v>193</v>
      </c>
      <c r="L512" s="146"/>
      <c r="M512" s="141"/>
      <c r="N512" s="141"/>
      <c r="O512" s="274"/>
    </row>
    <row r="513" spans="2:15" ht="12.9" customHeight="1" x14ac:dyDescent="0.3">
      <c r="B513" s="145"/>
      <c r="C513" s="45">
        <v>12319711</v>
      </c>
      <c r="D513" s="146"/>
      <c r="E513" s="151"/>
      <c r="F513" s="151"/>
      <c r="G513" s="170"/>
      <c r="J513" s="145">
        <v>243</v>
      </c>
      <c r="K513" s="26" t="s">
        <v>191</v>
      </c>
      <c r="L513" s="146">
        <v>1</v>
      </c>
      <c r="M513" s="141"/>
      <c r="N513" s="141"/>
      <c r="O513" s="274"/>
    </row>
    <row r="514" spans="2:15" ht="12.9" customHeight="1" x14ac:dyDescent="0.3">
      <c r="B514" s="145">
        <v>248</v>
      </c>
      <c r="C514" s="45" t="s">
        <v>168</v>
      </c>
      <c r="D514" s="146">
        <v>1</v>
      </c>
      <c r="E514" s="141"/>
      <c r="F514" s="141"/>
      <c r="G514" s="170"/>
      <c r="J514" s="145"/>
      <c r="K514" s="26" t="s">
        <v>192</v>
      </c>
      <c r="L514" s="146"/>
      <c r="M514" s="141"/>
      <c r="N514" s="141"/>
      <c r="O514" s="274"/>
    </row>
    <row r="515" spans="2:15" ht="12.9" customHeight="1" thickBot="1" x14ac:dyDescent="0.35">
      <c r="B515" s="175"/>
      <c r="C515" s="46">
        <v>12217721</v>
      </c>
      <c r="D515" s="147"/>
      <c r="E515" s="155"/>
      <c r="F515" s="155"/>
      <c r="G515" s="171"/>
      <c r="J515" s="153"/>
      <c r="K515" s="52" t="s">
        <v>194</v>
      </c>
      <c r="L515" s="148"/>
      <c r="M515" s="150"/>
      <c r="N515" s="150"/>
      <c r="O515" s="275"/>
    </row>
    <row r="516" spans="2:15" ht="12.9" customHeight="1" thickBot="1" x14ac:dyDescent="0.35">
      <c r="B516" s="160" t="s">
        <v>169</v>
      </c>
      <c r="C516" s="161"/>
      <c r="D516" s="161"/>
      <c r="E516" s="161"/>
      <c r="F516" s="161"/>
      <c r="G516" s="162"/>
      <c r="J516" s="205" t="s">
        <v>195</v>
      </c>
      <c r="K516" s="206"/>
      <c r="L516" s="206"/>
      <c r="M516" s="207"/>
      <c r="N516" s="202"/>
      <c r="O516" s="246">
        <v>154</v>
      </c>
    </row>
    <row r="517" spans="2:15" ht="12.9" customHeight="1" x14ac:dyDescent="0.3">
      <c r="B517" s="173">
        <v>249</v>
      </c>
      <c r="C517" s="44" t="s">
        <v>18</v>
      </c>
      <c r="D517" s="174">
        <v>1</v>
      </c>
      <c r="E517" s="140"/>
      <c r="F517" s="140"/>
      <c r="G517" s="169">
        <v>1</v>
      </c>
      <c r="J517" s="208"/>
      <c r="K517" s="209"/>
      <c r="L517" s="209"/>
      <c r="M517" s="210"/>
      <c r="N517" s="203"/>
      <c r="O517" s="247"/>
    </row>
    <row r="518" spans="2:15" ht="12.9" customHeight="1" x14ac:dyDescent="0.3">
      <c r="B518" s="145"/>
      <c r="C518" s="45">
        <v>1181674</v>
      </c>
      <c r="D518" s="146"/>
      <c r="E518" s="141"/>
      <c r="F518" s="141"/>
      <c r="G518" s="170"/>
      <c r="J518" s="208"/>
      <c r="K518" s="209"/>
      <c r="L518" s="209"/>
      <c r="M518" s="210"/>
      <c r="N518" s="203"/>
      <c r="O518" s="247"/>
    </row>
    <row r="519" spans="2:15" ht="12.9" customHeight="1" thickBot="1" x14ac:dyDescent="0.35">
      <c r="B519" s="145">
        <v>250</v>
      </c>
      <c r="C519" s="45" t="s">
        <v>138</v>
      </c>
      <c r="D519" s="146">
        <v>2</v>
      </c>
      <c r="E519" s="141"/>
      <c r="F519" s="141"/>
      <c r="G519" s="170"/>
      <c r="J519" s="211"/>
      <c r="K519" s="212"/>
      <c r="L519" s="212"/>
      <c r="M519" s="213"/>
      <c r="N519" s="204"/>
      <c r="O519" s="248"/>
    </row>
    <row r="520" spans="2:15" ht="12.9" customHeight="1" thickBot="1" x14ac:dyDescent="0.35">
      <c r="B520" s="175"/>
      <c r="C520" s="46">
        <v>12213210</v>
      </c>
      <c r="D520" s="147"/>
      <c r="E520" s="155"/>
      <c r="F520" s="155"/>
      <c r="G520" s="171"/>
      <c r="J520" s="53"/>
      <c r="K520" s="25"/>
      <c r="L520" s="54"/>
      <c r="M520" s="54"/>
      <c r="N520" s="54"/>
      <c r="O520" s="54"/>
    </row>
    <row r="521" spans="2:15" ht="12.9" customHeight="1" thickBot="1" x14ac:dyDescent="0.35">
      <c r="B521" s="176" t="s">
        <v>196</v>
      </c>
      <c r="C521" s="177"/>
      <c r="D521" s="177"/>
      <c r="E521" s="177"/>
      <c r="F521" s="177"/>
      <c r="G521" s="178"/>
      <c r="I521" s="55"/>
      <c r="J521" s="56"/>
      <c r="K521" s="56"/>
      <c r="L521" s="56"/>
      <c r="M521" s="56"/>
      <c r="N521" s="56"/>
      <c r="O521" s="56"/>
    </row>
    <row r="522" spans="2:15" ht="12.9" customHeight="1" x14ac:dyDescent="0.3">
      <c r="B522" s="173">
        <v>251</v>
      </c>
      <c r="C522" s="44" t="s">
        <v>172</v>
      </c>
      <c r="D522" s="174">
        <v>1</v>
      </c>
      <c r="E522" s="140"/>
      <c r="F522" s="140"/>
      <c r="G522" s="142" t="s">
        <v>37</v>
      </c>
      <c r="I522" s="55"/>
      <c r="J522" s="54"/>
      <c r="K522" s="82"/>
      <c r="L522" s="57"/>
      <c r="M522" s="57"/>
      <c r="N522" s="214"/>
      <c r="O522" s="214"/>
    </row>
    <row r="523" spans="2:15" ht="12.75" customHeight="1" thickBot="1" x14ac:dyDescent="0.35">
      <c r="B523" s="145"/>
      <c r="C523" s="45">
        <v>12403614</v>
      </c>
      <c r="D523" s="146"/>
      <c r="E523" s="141"/>
      <c r="F523" s="141"/>
      <c r="G523" s="143"/>
      <c r="I523" s="55"/>
      <c r="J523" s="10"/>
      <c r="K523" s="21"/>
      <c r="L523" s="10"/>
      <c r="M523" s="10"/>
      <c r="N523" s="215" t="s">
        <v>197</v>
      </c>
      <c r="O523" s="215"/>
    </row>
    <row r="524" spans="2:15" ht="12.9" customHeight="1" x14ac:dyDescent="0.3">
      <c r="B524" s="145">
        <v>252</v>
      </c>
      <c r="C524" s="45" t="s">
        <v>198</v>
      </c>
      <c r="D524" s="146">
        <v>1</v>
      </c>
      <c r="E524" s="141"/>
      <c r="F524" s="141"/>
      <c r="G524" s="143"/>
      <c r="I524" s="55"/>
      <c r="J524" s="216" t="s">
        <v>199</v>
      </c>
      <c r="K524" s="219" t="s">
        <v>200</v>
      </c>
      <c r="L524" s="220"/>
      <c r="M524" s="225" t="s">
        <v>201</v>
      </c>
      <c r="N524" s="225" t="s">
        <v>202</v>
      </c>
      <c r="O524" s="225" t="s">
        <v>203</v>
      </c>
    </row>
    <row r="525" spans="2:15" ht="12.9" customHeight="1" x14ac:dyDescent="0.3">
      <c r="B525" s="145"/>
      <c r="C525" s="45" t="s">
        <v>204</v>
      </c>
      <c r="D525" s="146"/>
      <c r="E525" s="141"/>
      <c r="F525" s="141"/>
      <c r="G525" s="143"/>
      <c r="I525" s="55"/>
      <c r="J525" s="217"/>
      <c r="K525" s="221"/>
      <c r="L525" s="222"/>
      <c r="M525" s="226"/>
      <c r="N525" s="226"/>
      <c r="O525" s="226"/>
    </row>
    <row r="526" spans="2:15" ht="12.9" customHeight="1" thickBot="1" x14ac:dyDescent="0.35">
      <c r="B526" s="145">
        <v>253</v>
      </c>
      <c r="C526" s="45" t="s">
        <v>205</v>
      </c>
      <c r="D526" s="146">
        <v>1</v>
      </c>
      <c r="E526" s="141"/>
      <c r="F526" s="141"/>
      <c r="G526" s="143"/>
      <c r="J526" s="218"/>
      <c r="K526" s="223"/>
      <c r="L526" s="224"/>
      <c r="M526" s="227"/>
      <c r="N526" s="227"/>
      <c r="O526" s="227"/>
    </row>
    <row r="527" spans="2:15" ht="12.9" customHeight="1" thickBot="1" x14ac:dyDescent="0.35">
      <c r="B527" s="145"/>
      <c r="C527" s="45">
        <v>10023364</v>
      </c>
      <c r="D527" s="146"/>
      <c r="E527" s="141"/>
      <c r="F527" s="141"/>
      <c r="G527" s="143"/>
      <c r="J527" s="28">
        <v>1</v>
      </c>
      <c r="K527" s="228">
        <v>2</v>
      </c>
      <c r="L527" s="229"/>
      <c r="M527" s="29">
        <v>3</v>
      </c>
      <c r="N527" s="29">
        <v>4</v>
      </c>
      <c r="O527" s="29">
        <v>5</v>
      </c>
    </row>
    <row r="528" spans="2:15" ht="12.9" customHeight="1" x14ac:dyDescent="0.3">
      <c r="B528" s="145">
        <v>254</v>
      </c>
      <c r="C528" s="43" t="s">
        <v>206</v>
      </c>
      <c r="D528" s="148">
        <v>1</v>
      </c>
      <c r="E528" s="150"/>
      <c r="F528" s="150"/>
      <c r="G528" s="143"/>
      <c r="J528" s="225" t="s">
        <v>207</v>
      </c>
      <c r="K528" s="230" t="s">
        <v>208</v>
      </c>
      <c r="L528" s="231"/>
      <c r="M528" s="234"/>
      <c r="N528" s="236">
        <v>154</v>
      </c>
      <c r="O528" s="238"/>
    </row>
    <row r="529" spans="2:15" ht="12.9" customHeight="1" thickBot="1" x14ac:dyDescent="0.35">
      <c r="B529" s="145"/>
      <c r="C529" s="45">
        <v>10023389</v>
      </c>
      <c r="D529" s="149"/>
      <c r="E529" s="151"/>
      <c r="F529" s="151"/>
      <c r="G529" s="143"/>
      <c r="J529" s="227"/>
      <c r="K529" s="232"/>
      <c r="L529" s="233"/>
      <c r="M529" s="235"/>
      <c r="N529" s="237"/>
      <c r="O529" s="239"/>
    </row>
    <row r="530" spans="2:15" ht="12.9" customHeight="1" x14ac:dyDescent="0.3">
      <c r="B530" s="153">
        <v>255</v>
      </c>
      <c r="C530" s="45" t="s">
        <v>173</v>
      </c>
      <c r="D530" s="146">
        <v>1</v>
      </c>
      <c r="E530" s="141"/>
      <c r="F530" s="141"/>
      <c r="G530" s="143"/>
      <c r="J530" s="225" t="s">
        <v>209</v>
      </c>
      <c r="K530" s="230" t="s">
        <v>210</v>
      </c>
      <c r="L530" s="240"/>
      <c r="M530" s="240"/>
      <c r="N530" s="231"/>
      <c r="O530" s="244" t="s">
        <v>211</v>
      </c>
    </row>
    <row r="531" spans="2:15" ht="12.9" customHeight="1" x14ac:dyDescent="0.3">
      <c r="B531" s="154"/>
      <c r="C531" s="45">
        <v>12140230</v>
      </c>
      <c r="D531" s="146"/>
      <c r="E531" s="141"/>
      <c r="F531" s="141"/>
      <c r="G531" s="143"/>
      <c r="J531" s="226"/>
      <c r="K531" s="241"/>
      <c r="L531" s="242"/>
      <c r="M531" s="242"/>
      <c r="N531" s="243"/>
      <c r="O531" s="245"/>
    </row>
    <row r="532" spans="2:15" ht="12.9" customHeight="1" thickBot="1" x14ac:dyDescent="0.35">
      <c r="B532" s="153">
        <v>256</v>
      </c>
      <c r="C532" s="45" t="s">
        <v>174</v>
      </c>
      <c r="D532" s="146">
        <v>1</v>
      </c>
      <c r="E532" s="152"/>
      <c r="F532" s="152"/>
      <c r="G532" s="143"/>
      <c r="J532" s="226"/>
      <c r="K532" s="241"/>
      <c r="L532" s="242"/>
      <c r="M532" s="242"/>
      <c r="N532" s="243"/>
      <c r="O532" s="245"/>
    </row>
    <row r="533" spans="2:15" ht="12.9" customHeight="1" thickBot="1" x14ac:dyDescent="0.35">
      <c r="B533" s="154"/>
      <c r="C533" s="45">
        <v>12149554</v>
      </c>
      <c r="D533" s="146"/>
      <c r="E533" s="152"/>
      <c r="F533" s="152"/>
      <c r="G533" s="143"/>
      <c r="J533" s="109" t="s">
        <v>376</v>
      </c>
      <c r="K533" s="270" t="s">
        <v>384</v>
      </c>
      <c r="L533" s="271"/>
      <c r="M533" s="271"/>
      <c r="N533" s="272"/>
      <c r="O533" s="134"/>
    </row>
    <row r="534" spans="2:15" ht="12.9" customHeight="1" x14ac:dyDescent="0.3">
      <c r="B534" s="153">
        <v>257</v>
      </c>
      <c r="C534" s="45" t="s">
        <v>212</v>
      </c>
      <c r="D534" s="146">
        <v>1</v>
      </c>
      <c r="E534" s="141"/>
      <c r="F534" s="141"/>
      <c r="G534" s="143"/>
      <c r="J534" s="85"/>
      <c r="K534" s="25"/>
      <c r="L534" s="25"/>
      <c r="M534" s="57"/>
      <c r="N534" s="86"/>
      <c r="O534" s="135"/>
    </row>
    <row r="535" spans="2:15" ht="12.9" customHeight="1" thickBot="1" x14ac:dyDescent="0.35">
      <c r="B535" s="154"/>
      <c r="C535" s="45">
        <v>12151344</v>
      </c>
      <c r="D535" s="146"/>
      <c r="E535" s="141"/>
      <c r="F535" s="141"/>
      <c r="G535" s="143"/>
      <c r="J535" s="85"/>
      <c r="K535" s="25"/>
      <c r="L535" s="25"/>
      <c r="M535" s="57"/>
      <c r="N535" s="86"/>
      <c r="O535" s="135"/>
    </row>
    <row r="536" spans="2:15" ht="12.9" customHeight="1" thickBot="1" x14ac:dyDescent="0.35">
      <c r="B536" s="153">
        <v>258</v>
      </c>
      <c r="C536" s="45" t="s">
        <v>213</v>
      </c>
      <c r="D536" s="146">
        <v>1</v>
      </c>
      <c r="E536" s="141"/>
      <c r="F536" s="141"/>
      <c r="G536" s="143"/>
      <c r="J536" s="85"/>
      <c r="K536" s="25"/>
      <c r="L536" s="25"/>
      <c r="M536" s="90"/>
      <c r="N536" s="25"/>
      <c r="O536" s="135"/>
    </row>
    <row r="537" spans="2:15" ht="12.9" customHeight="1" x14ac:dyDescent="0.3">
      <c r="B537" s="154"/>
      <c r="C537" s="45">
        <v>12278128</v>
      </c>
      <c r="D537" s="146"/>
      <c r="E537" s="141"/>
      <c r="F537" s="141"/>
      <c r="G537" s="143"/>
      <c r="J537" s="85"/>
      <c r="K537" s="25"/>
      <c r="L537" s="25"/>
      <c r="M537" s="25"/>
      <c r="N537" s="25"/>
      <c r="O537" s="135"/>
    </row>
    <row r="538" spans="2:15" ht="12.9" customHeight="1" x14ac:dyDescent="0.3">
      <c r="B538" s="153">
        <v>259</v>
      </c>
      <c r="C538" s="45" t="s">
        <v>212</v>
      </c>
      <c r="D538" s="146">
        <v>1</v>
      </c>
      <c r="E538" s="141"/>
      <c r="F538" s="141"/>
      <c r="G538" s="143"/>
      <c r="J538" s="85"/>
      <c r="K538" s="25"/>
      <c r="L538" s="25"/>
      <c r="M538" s="25"/>
      <c r="N538" s="25"/>
      <c r="O538" s="135"/>
    </row>
    <row r="539" spans="2:15" ht="12.9" customHeight="1" thickBot="1" x14ac:dyDescent="0.35">
      <c r="B539" s="185"/>
      <c r="C539" s="46">
        <v>12151345</v>
      </c>
      <c r="D539" s="147"/>
      <c r="E539" s="155"/>
      <c r="F539" s="155"/>
      <c r="G539" s="144"/>
      <c r="J539" s="85"/>
      <c r="K539" s="25"/>
      <c r="L539" s="25"/>
      <c r="M539" s="25"/>
      <c r="N539" s="25"/>
      <c r="O539" s="136"/>
    </row>
    <row r="540" spans="2:15" ht="12.9" customHeight="1" thickBot="1" x14ac:dyDescent="0.35">
      <c r="B540" s="176" t="s">
        <v>168</v>
      </c>
      <c r="C540" s="177"/>
      <c r="D540" s="177"/>
      <c r="E540" s="177"/>
      <c r="F540" s="177"/>
      <c r="G540" s="194"/>
      <c r="J540" s="85"/>
      <c r="K540" s="25"/>
      <c r="L540" s="25"/>
      <c r="M540" s="25"/>
      <c r="N540" s="25"/>
      <c r="O540" s="136"/>
    </row>
    <row r="541" spans="2:15" ht="12.9" customHeight="1" x14ac:dyDescent="0.3">
      <c r="B541" s="173">
        <v>260</v>
      </c>
      <c r="C541" s="44" t="s">
        <v>168</v>
      </c>
      <c r="D541" s="174">
        <v>12</v>
      </c>
      <c r="E541" s="140"/>
      <c r="F541" s="140"/>
      <c r="G541" s="169">
        <v>1</v>
      </c>
    </row>
    <row r="542" spans="2:15" ht="12.9" customHeight="1" x14ac:dyDescent="0.3">
      <c r="B542" s="145"/>
      <c r="C542" s="45">
        <v>2929944</v>
      </c>
      <c r="D542" s="146"/>
      <c r="E542" s="141"/>
      <c r="F542" s="141"/>
      <c r="G542" s="170"/>
    </row>
    <row r="543" spans="2:15" ht="12.9" customHeight="1" x14ac:dyDescent="0.3">
      <c r="B543" s="145">
        <v>261</v>
      </c>
      <c r="C543" s="45" t="s">
        <v>168</v>
      </c>
      <c r="D543" s="146">
        <v>1</v>
      </c>
      <c r="E543" s="141"/>
      <c r="F543" s="141"/>
      <c r="G543" s="170"/>
    </row>
    <row r="544" spans="2:15" ht="12.9" customHeight="1" x14ac:dyDescent="0.3">
      <c r="B544" s="145"/>
      <c r="C544" s="45">
        <v>2929867</v>
      </c>
      <c r="D544" s="146"/>
      <c r="E544" s="141"/>
      <c r="F544" s="141"/>
      <c r="G544" s="170"/>
    </row>
    <row r="545" spans="2:7" ht="12.9" customHeight="1" x14ac:dyDescent="0.3">
      <c r="B545" s="145">
        <v>262</v>
      </c>
      <c r="C545" s="45" t="s">
        <v>168</v>
      </c>
      <c r="D545" s="146">
        <v>1</v>
      </c>
      <c r="E545" s="141"/>
      <c r="F545" s="141"/>
      <c r="G545" s="170"/>
    </row>
    <row r="546" spans="2:7" ht="12.9" customHeight="1" thickBot="1" x14ac:dyDescent="0.35">
      <c r="B546" s="175"/>
      <c r="C546" s="46">
        <v>2929874</v>
      </c>
      <c r="D546" s="147"/>
      <c r="E546" s="155"/>
      <c r="F546" s="155"/>
      <c r="G546" s="171"/>
    </row>
    <row r="547" spans="2:7" ht="12.9" customHeight="1" thickBot="1" x14ac:dyDescent="0.35">
      <c r="B547" s="250" t="s">
        <v>178</v>
      </c>
      <c r="C547" s="251"/>
      <c r="D547" s="251"/>
      <c r="E547" s="251"/>
      <c r="F547" s="251"/>
      <c r="G547" s="252"/>
    </row>
    <row r="548" spans="2:7" ht="12.9" customHeight="1" x14ac:dyDescent="0.3">
      <c r="B548" s="253">
        <v>263</v>
      </c>
      <c r="C548" s="58" t="s">
        <v>214</v>
      </c>
      <c r="D548" s="254">
        <v>1</v>
      </c>
      <c r="E548" s="255"/>
      <c r="F548" s="255"/>
      <c r="G548" s="142">
        <v>6</v>
      </c>
    </row>
    <row r="549" spans="2:7" ht="27.6" x14ac:dyDescent="0.3">
      <c r="B549" s="182"/>
      <c r="C549" s="23" t="s">
        <v>215</v>
      </c>
      <c r="D549" s="190"/>
      <c r="E549" s="249"/>
      <c r="F549" s="249"/>
      <c r="G549" s="143"/>
    </row>
    <row r="550" spans="2:7" ht="27.6" x14ac:dyDescent="0.3">
      <c r="B550" s="182"/>
      <c r="C550" s="59" t="s">
        <v>216</v>
      </c>
      <c r="D550" s="190"/>
      <c r="E550" s="256"/>
      <c r="F550" s="249"/>
      <c r="G550" s="143"/>
    </row>
    <row r="551" spans="2:7" ht="12.9" customHeight="1" x14ac:dyDescent="0.3">
      <c r="B551" s="182">
        <v>264</v>
      </c>
      <c r="C551" s="23" t="s">
        <v>217</v>
      </c>
      <c r="D551" s="190">
        <v>1</v>
      </c>
      <c r="E551" s="249"/>
      <c r="F551" s="156"/>
      <c r="G551" s="143"/>
    </row>
    <row r="552" spans="2:7" ht="41.4" x14ac:dyDescent="0.3">
      <c r="B552" s="182"/>
      <c r="C552" s="23" t="s">
        <v>218</v>
      </c>
      <c r="D552" s="190"/>
      <c r="E552" s="249"/>
      <c r="F552" s="156"/>
      <c r="G552" s="143"/>
    </row>
    <row r="553" spans="2:7" x14ac:dyDescent="0.3">
      <c r="B553" s="182"/>
      <c r="C553" s="59" t="s">
        <v>219</v>
      </c>
      <c r="D553" s="190"/>
      <c r="E553" s="249"/>
      <c r="F553" s="156"/>
      <c r="G553" s="143"/>
    </row>
    <row r="554" spans="2:7" ht="12.9" customHeight="1" x14ac:dyDescent="0.3">
      <c r="B554" s="182">
        <v>265</v>
      </c>
      <c r="C554" s="23" t="s">
        <v>217</v>
      </c>
      <c r="D554" s="190">
        <v>1</v>
      </c>
      <c r="E554" s="257"/>
      <c r="F554" s="249"/>
      <c r="G554" s="143"/>
    </row>
    <row r="555" spans="2:7" ht="27.6" x14ac:dyDescent="0.3">
      <c r="B555" s="182"/>
      <c r="C555" s="23" t="s">
        <v>220</v>
      </c>
      <c r="D555" s="190"/>
      <c r="E555" s="249"/>
      <c r="F555" s="249"/>
      <c r="G555" s="143"/>
    </row>
    <row r="556" spans="2:7" x14ac:dyDescent="0.3">
      <c r="B556" s="182"/>
      <c r="C556" s="59" t="s">
        <v>219</v>
      </c>
      <c r="D556" s="190"/>
      <c r="E556" s="249"/>
      <c r="F556" s="249"/>
      <c r="G556" s="143"/>
    </row>
    <row r="557" spans="2:7" ht="55.2" x14ac:dyDescent="0.3">
      <c r="B557" s="182">
        <v>266</v>
      </c>
      <c r="C557" s="23" t="s">
        <v>221</v>
      </c>
      <c r="D557" s="190">
        <v>1</v>
      </c>
      <c r="E557" s="156"/>
      <c r="F557" s="156"/>
      <c r="G557" s="143"/>
    </row>
    <row r="558" spans="2:7" ht="27.6" x14ac:dyDescent="0.3">
      <c r="B558" s="182"/>
      <c r="C558" s="60" t="s">
        <v>222</v>
      </c>
      <c r="D558" s="190"/>
      <c r="E558" s="156"/>
      <c r="F558" s="156"/>
      <c r="G558" s="143"/>
    </row>
    <row r="559" spans="2:7" ht="12.9" customHeight="1" x14ac:dyDescent="0.3">
      <c r="B559" s="183">
        <v>267</v>
      </c>
      <c r="C559" s="23" t="s">
        <v>223</v>
      </c>
      <c r="D559" s="188">
        <v>1</v>
      </c>
      <c r="E559" s="256"/>
      <c r="F559" s="256"/>
      <c r="G559" s="143"/>
    </row>
    <row r="560" spans="2:7" ht="27.6" x14ac:dyDescent="0.3">
      <c r="B560" s="261"/>
      <c r="C560" s="23" t="s">
        <v>220</v>
      </c>
      <c r="D560" s="262"/>
      <c r="E560" s="258"/>
      <c r="F560" s="258"/>
      <c r="G560" s="143"/>
    </row>
    <row r="561" spans="2:7" ht="27.6" x14ac:dyDescent="0.3">
      <c r="B561" s="184"/>
      <c r="C561" s="60" t="s">
        <v>222</v>
      </c>
      <c r="D561" s="189"/>
      <c r="E561" s="257"/>
      <c r="F561" s="257"/>
      <c r="G561" s="143"/>
    </row>
    <row r="562" spans="2:7" ht="41.4" x14ac:dyDescent="0.3">
      <c r="B562" s="182">
        <v>268</v>
      </c>
      <c r="C562" s="23" t="s">
        <v>477</v>
      </c>
      <c r="D562" s="188">
        <v>1</v>
      </c>
      <c r="E562" s="256"/>
      <c r="F562" s="256"/>
      <c r="G562" s="143"/>
    </row>
    <row r="563" spans="2:7" x14ac:dyDescent="0.3">
      <c r="B563" s="182"/>
      <c r="C563" s="59" t="s">
        <v>476</v>
      </c>
      <c r="D563" s="262"/>
      <c r="E563" s="258"/>
      <c r="F563" s="258"/>
      <c r="G563" s="143"/>
    </row>
    <row r="564" spans="2:7" ht="27.6" x14ac:dyDescent="0.3">
      <c r="B564" s="182"/>
      <c r="C564" s="1" t="s">
        <v>478</v>
      </c>
      <c r="D564" s="189"/>
      <c r="E564" s="257"/>
      <c r="F564" s="257"/>
      <c r="G564" s="143"/>
    </row>
    <row r="565" spans="2:7" ht="41.4" x14ac:dyDescent="0.3">
      <c r="B565" s="182">
        <v>269</v>
      </c>
      <c r="C565" s="23" t="s">
        <v>224</v>
      </c>
      <c r="D565" s="188">
        <v>1</v>
      </c>
      <c r="E565" s="256"/>
      <c r="F565" s="256"/>
      <c r="G565" s="143"/>
    </row>
    <row r="566" spans="2:7" ht="15" thickBot="1" x14ac:dyDescent="0.35">
      <c r="B566" s="183"/>
      <c r="C566" s="61" t="s">
        <v>225</v>
      </c>
      <c r="D566" s="189"/>
      <c r="E566" s="257"/>
      <c r="F566" s="257"/>
      <c r="G566" s="172"/>
    </row>
    <row r="567" spans="2:7" ht="38.25" customHeight="1" thickBot="1" x14ac:dyDescent="0.35">
      <c r="B567" s="263" t="s">
        <v>195</v>
      </c>
      <c r="C567" s="264"/>
      <c r="D567" s="264"/>
      <c r="E567" s="265"/>
      <c r="F567" s="96"/>
      <c r="G567" s="139">
        <v>137</v>
      </c>
    </row>
    <row r="568" spans="2:7" ht="15" customHeight="1" x14ac:dyDescent="0.3">
      <c r="B568" s="62"/>
      <c r="C568" s="62"/>
      <c r="D568" s="62"/>
      <c r="E568" s="62"/>
      <c r="F568" s="63"/>
      <c r="G568" s="63"/>
    </row>
    <row r="569" spans="2:7" ht="15" customHeight="1" x14ac:dyDescent="0.3">
      <c r="B569" s="62"/>
      <c r="C569" s="62"/>
      <c r="D569" s="62"/>
      <c r="E569" s="62"/>
      <c r="F569" s="63"/>
      <c r="G569" s="63"/>
    </row>
    <row r="570" spans="2:7" ht="15" thickBot="1" x14ac:dyDescent="0.35">
      <c r="F570" s="215" t="s">
        <v>226</v>
      </c>
      <c r="G570" s="215"/>
    </row>
    <row r="571" spans="2:7" ht="15.75" customHeight="1" x14ac:dyDescent="0.3">
      <c r="B571" s="216" t="s">
        <v>199</v>
      </c>
      <c r="C571" s="219" t="s">
        <v>200</v>
      </c>
      <c r="D571" s="220"/>
      <c r="E571" s="225" t="s">
        <v>201</v>
      </c>
      <c r="F571" s="225" t="s">
        <v>202</v>
      </c>
      <c r="G571" s="225" t="s">
        <v>227</v>
      </c>
    </row>
    <row r="572" spans="2:7" ht="15.75" customHeight="1" x14ac:dyDescent="0.3">
      <c r="B572" s="217"/>
      <c r="C572" s="221"/>
      <c r="D572" s="222"/>
      <c r="E572" s="226"/>
      <c r="F572" s="226"/>
      <c r="G572" s="226"/>
    </row>
    <row r="573" spans="2:7" ht="15.75" customHeight="1" thickBot="1" x14ac:dyDescent="0.35">
      <c r="B573" s="218"/>
      <c r="C573" s="223"/>
      <c r="D573" s="224"/>
      <c r="E573" s="227"/>
      <c r="F573" s="227"/>
      <c r="G573" s="227"/>
    </row>
    <row r="574" spans="2:7" ht="15" thickBot="1" x14ac:dyDescent="0.35">
      <c r="B574" s="28">
        <v>1</v>
      </c>
      <c r="C574" s="228">
        <v>2</v>
      </c>
      <c r="D574" s="229"/>
      <c r="E574" s="29">
        <v>3</v>
      </c>
      <c r="F574" s="29">
        <v>4</v>
      </c>
      <c r="G574" s="29">
        <v>5</v>
      </c>
    </row>
    <row r="575" spans="2:7" x14ac:dyDescent="0.3">
      <c r="B575" s="225" t="s">
        <v>207</v>
      </c>
      <c r="C575" s="230" t="s">
        <v>208</v>
      </c>
      <c r="D575" s="231"/>
      <c r="E575" s="234"/>
      <c r="F575" s="236">
        <v>137</v>
      </c>
      <c r="G575" s="238"/>
    </row>
    <row r="576" spans="2:7" x14ac:dyDescent="0.3">
      <c r="B576" s="227"/>
      <c r="C576" s="232"/>
      <c r="D576" s="233"/>
      <c r="E576" s="235"/>
      <c r="F576" s="237"/>
      <c r="G576" s="239"/>
    </row>
    <row r="577" spans="2:14" x14ac:dyDescent="0.3">
      <c r="B577" s="225" t="s">
        <v>209</v>
      </c>
      <c r="C577" s="230" t="s">
        <v>210</v>
      </c>
      <c r="D577" s="240"/>
      <c r="E577" s="240"/>
      <c r="F577" s="231"/>
      <c r="G577" s="266" t="s">
        <v>228</v>
      </c>
    </row>
    <row r="578" spans="2:14" x14ac:dyDescent="0.3">
      <c r="B578" s="226"/>
      <c r="C578" s="241"/>
      <c r="D578" s="242"/>
      <c r="E578" s="242"/>
      <c r="F578" s="243"/>
      <c r="G578" s="267"/>
    </row>
    <row r="579" spans="2:14" ht="15.75" customHeight="1" thickBot="1" x14ac:dyDescent="0.35">
      <c r="B579" s="226"/>
      <c r="C579" s="241"/>
      <c r="D579" s="242"/>
      <c r="E579" s="242"/>
      <c r="F579" s="243"/>
      <c r="G579" s="267"/>
    </row>
    <row r="580" spans="2:14" ht="15" thickBot="1" x14ac:dyDescent="0.35">
      <c r="B580" s="109" t="s">
        <v>376</v>
      </c>
      <c r="C580" s="270" t="s">
        <v>384</v>
      </c>
      <c r="D580" s="271"/>
      <c r="E580" s="271"/>
      <c r="F580" s="272"/>
      <c r="G580" s="111"/>
    </row>
    <row r="581" spans="2:14" x14ac:dyDescent="0.3">
      <c r="B581" s="54"/>
      <c r="C581" s="25"/>
      <c r="D581" s="25"/>
      <c r="E581" s="25"/>
      <c r="F581" s="25"/>
      <c r="G581" s="57"/>
    </row>
    <row r="582" spans="2:14" x14ac:dyDescent="0.3">
      <c r="B582" s="259"/>
      <c r="C582" s="260"/>
      <c r="D582" s="260"/>
      <c r="E582" s="260"/>
      <c r="F582" s="260"/>
      <c r="G582" s="260"/>
      <c r="H582" s="260"/>
      <c r="I582" s="260"/>
      <c r="J582" s="260"/>
      <c r="K582" s="260"/>
      <c r="L582" s="260"/>
      <c r="M582" s="260"/>
      <c r="N582" s="260"/>
    </row>
    <row r="591" spans="2:14" ht="15" thickBot="1" x14ac:dyDescent="0.35"/>
    <row r="592" spans="2:14" ht="15" thickBot="1" x14ac:dyDescent="0.35">
      <c r="G592" s="110"/>
    </row>
  </sheetData>
  <mergeCells count="2165">
    <mergeCell ref="E2:F2"/>
    <mergeCell ref="K533:N533"/>
    <mergeCell ref="C580:F580"/>
    <mergeCell ref="N513:N515"/>
    <mergeCell ref="N504:N505"/>
    <mergeCell ref="O500:O515"/>
    <mergeCell ref="M470:M471"/>
    <mergeCell ref="M472:M473"/>
    <mergeCell ref="M475:M476"/>
    <mergeCell ref="M477:M478"/>
    <mergeCell ref="M479:M480"/>
    <mergeCell ref="M481:M482"/>
    <mergeCell ref="M483:M484"/>
    <mergeCell ref="M485:M486"/>
    <mergeCell ref="M487:M488"/>
    <mergeCell ref="M489:M490"/>
    <mergeCell ref="M491:M492"/>
    <mergeCell ref="M493:M494"/>
    <mergeCell ref="M495:M496"/>
    <mergeCell ref="M497:M498"/>
    <mergeCell ref="M500:M501"/>
    <mergeCell ref="M502:M503"/>
    <mergeCell ref="M504:M505"/>
    <mergeCell ref="M432:M433"/>
    <mergeCell ref="M434:M435"/>
    <mergeCell ref="M436:M437"/>
    <mergeCell ref="M438:M439"/>
    <mergeCell ref="M440:M441"/>
    <mergeCell ref="M442:M443"/>
    <mergeCell ref="M445:M446"/>
    <mergeCell ref="M447:M448"/>
    <mergeCell ref="M450:M451"/>
    <mergeCell ref="M464:M465"/>
    <mergeCell ref="M466:M467"/>
    <mergeCell ref="M468:M469"/>
    <mergeCell ref="M390:M391"/>
    <mergeCell ref="M392:M393"/>
    <mergeCell ref="M394:M395"/>
    <mergeCell ref="M396:M397"/>
    <mergeCell ref="M398:M399"/>
    <mergeCell ref="M400:M401"/>
    <mergeCell ref="M402:M403"/>
    <mergeCell ref="M404:M405"/>
    <mergeCell ref="M406:M407"/>
    <mergeCell ref="M408:M409"/>
    <mergeCell ref="M410:M411"/>
    <mergeCell ref="M412:M413"/>
    <mergeCell ref="M414:M415"/>
    <mergeCell ref="M416:M417"/>
    <mergeCell ref="M418:M419"/>
    <mergeCell ref="M420:M421"/>
    <mergeCell ref="M422:M423"/>
    <mergeCell ref="M355:M356"/>
    <mergeCell ref="M357:M358"/>
    <mergeCell ref="M359:M360"/>
    <mergeCell ref="M361:M362"/>
    <mergeCell ref="M363:M364"/>
    <mergeCell ref="M365:M366"/>
    <mergeCell ref="M367:M368"/>
    <mergeCell ref="M369:M370"/>
    <mergeCell ref="M371:M372"/>
    <mergeCell ref="M373:M374"/>
    <mergeCell ref="M375:M376"/>
    <mergeCell ref="M378:M379"/>
    <mergeCell ref="M380:M381"/>
    <mergeCell ref="M382:M383"/>
    <mergeCell ref="M384:M385"/>
    <mergeCell ref="M386:M387"/>
    <mergeCell ref="M388:M389"/>
    <mergeCell ref="M320:M321"/>
    <mergeCell ref="M322:M323"/>
    <mergeCell ref="M325:M326"/>
    <mergeCell ref="M327:M328"/>
    <mergeCell ref="M329:M330"/>
    <mergeCell ref="M331:M332"/>
    <mergeCell ref="M333:M334"/>
    <mergeCell ref="M335:M336"/>
    <mergeCell ref="M337:M338"/>
    <mergeCell ref="M339:M340"/>
    <mergeCell ref="M341:M342"/>
    <mergeCell ref="M343:M344"/>
    <mergeCell ref="M345:M346"/>
    <mergeCell ref="M347:M348"/>
    <mergeCell ref="M349:M350"/>
    <mergeCell ref="M351:M352"/>
    <mergeCell ref="M353:M354"/>
    <mergeCell ref="M266:M267"/>
    <mergeCell ref="M269:M270"/>
    <mergeCell ref="M271:M272"/>
    <mergeCell ref="M273:M274"/>
    <mergeCell ref="M275:M276"/>
    <mergeCell ref="M277:M278"/>
    <mergeCell ref="M279:M280"/>
    <mergeCell ref="M281:M282"/>
    <mergeCell ref="M283:M284"/>
    <mergeCell ref="M285:M286"/>
    <mergeCell ref="M287:M288"/>
    <mergeCell ref="M289:M290"/>
    <mergeCell ref="M291:M292"/>
    <mergeCell ref="M293:M294"/>
    <mergeCell ref="M295:M296"/>
    <mergeCell ref="M297:M298"/>
    <mergeCell ref="M299:M300"/>
    <mergeCell ref="M211:M212"/>
    <mergeCell ref="M213:M214"/>
    <mergeCell ref="M215:M216"/>
    <mergeCell ref="M217:M218"/>
    <mergeCell ref="M219:M220"/>
    <mergeCell ref="M221:M222"/>
    <mergeCell ref="M223:M224"/>
    <mergeCell ref="M225:M226"/>
    <mergeCell ref="M227:M228"/>
    <mergeCell ref="M229:M230"/>
    <mergeCell ref="M231:M232"/>
    <mergeCell ref="M233:M234"/>
    <mergeCell ref="M235:M236"/>
    <mergeCell ref="M237:M238"/>
    <mergeCell ref="M239:M240"/>
    <mergeCell ref="M241:M242"/>
    <mergeCell ref="M244:M245"/>
    <mergeCell ref="M175:M176"/>
    <mergeCell ref="M177:M178"/>
    <mergeCell ref="M180:M181"/>
    <mergeCell ref="M182:M183"/>
    <mergeCell ref="M184:M185"/>
    <mergeCell ref="M186:M187"/>
    <mergeCell ref="M188:M189"/>
    <mergeCell ref="M190:M191"/>
    <mergeCell ref="M193:M194"/>
    <mergeCell ref="M195:M196"/>
    <mergeCell ref="M197:M198"/>
    <mergeCell ref="M199:M200"/>
    <mergeCell ref="M201:M202"/>
    <mergeCell ref="M203:M204"/>
    <mergeCell ref="M205:M206"/>
    <mergeCell ref="M207:M208"/>
    <mergeCell ref="M209:M210"/>
    <mergeCell ref="M62:M63"/>
    <mergeCell ref="M64:M65"/>
    <mergeCell ref="M66:M67"/>
    <mergeCell ref="M68:M69"/>
    <mergeCell ref="M71:M72"/>
    <mergeCell ref="M73:M74"/>
    <mergeCell ref="M75:M76"/>
    <mergeCell ref="M77:M78"/>
    <mergeCell ref="M79:M80"/>
    <mergeCell ref="M81:M82"/>
    <mergeCell ref="M83:M84"/>
    <mergeCell ref="M85:M86"/>
    <mergeCell ref="M87:M88"/>
    <mergeCell ref="M89:M90"/>
    <mergeCell ref="M91:M92"/>
    <mergeCell ref="M93:M94"/>
    <mergeCell ref="M95:M96"/>
    <mergeCell ref="M9:M10"/>
    <mergeCell ref="M11:M12"/>
    <mergeCell ref="M13:M14"/>
    <mergeCell ref="M15:M16"/>
    <mergeCell ref="M17:M18"/>
    <mergeCell ref="M19:M20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B582:N582"/>
    <mergeCell ref="B565:B566"/>
    <mergeCell ref="D565:D566"/>
    <mergeCell ref="F565:F566"/>
    <mergeCell ref="F570:G570"/>
    <mergeCell ref="B575:B576"/>
    <mergeCell ref="G575:G576"/>
    <mergeCell ref="B559:B561"/>
    <mergeCell ref="D559:D561"/>
    <mergeCell ref="F559:F561"/>
    <mergeCell ref="B562:B564"/>
    <mergeCell ref="D562:D564"/>
    <mergeCell ref="F562:F564"/>
    <mergeCell ref="F575:F576"/>
    <mergeCell ref="E575:E576"/>
    <mergeCell ref="C574:D574"/>
    <mergeCell ref="C575:D576"/>
    <mergeCell ref="B567:E567"/>
    <mergeCell ref="C571:D573"/>
    <mergeCell ref="E571:E573"/>
    <mergeCell ref="F571:F573"/>
    <mergeCell ref="G571:G573"/>
    <mergeCell ref="B571:B573"/>
    <mergeCell ref="B577:B579"/>
    <mergeCell ref="C577:F579"/>
    <mergeCell ref="G577:G579"/>
    <mergeCell ref="B554:B556"/>
    <mergeCell ref="D554:D556"/>
    <mergeCell ref="F554:F556"/>
    <mergeCell ref="B557:B558"/>
    <mergeCell ref="D557:D558"/>
    <mergeCell ref="F557:F558"/>
    <mergeCell ref="B545:B546"/>
    <mergeCell ref="D545:D546"/>
    <mergeCell ref="F545:F546"/>
    <mergeCell ref="B547:G547"/>
    <mergeCell ref="B548:B550"/>
    <mergeCell ref="D548:D550"/>
    <mergeCell ref="F548:F550"/>
    <mergeCell ref="G548:G566"/>
    <mergeCell ref="B551:B553"/>
    <mergeCell ref="D551:D553"/>
    <mergeCell ref="E548:E550"/>
    <mergeCell ref="E551:E553"/>
    <mergeCell ref="E554:E556"/>
    <mergeCell ref="E557:E558"/>
    <mergeCell ref="E559:E561"/>
    <mergeCell ref="E562:E564"/>
    <mergeCell ref="E565:E566"/>
    <mergeCell ref="B541:B542"/>
    <mergeCell ref="D541:D542"/>
    <mergeCell ref="F541:F542"/>
    <mergeCell ref="G541:G546"/>
    <mergeCell ref="B543:B544"/>
    <mergeCell ref="D543:D544"/>
    <mergeCell ref="F543:F544"/>
    <mergeCell ref="B536:B537"/>
    <mergeCell ref="D536:D537"/>
    <mergeCell ref="F536:F537"/>
    <mergeCell ref="B538:B539"/>
    <mergeCell ref="D538:D539"/>
    <mergeCell ref="F538:F539"/>
    <mergeCell ref="E541:E542"/>
    <mergeCell ref="E543:E544"/>
    <mergeCell ref="E545:E546"/>
    <mergeCell ref="F551:F553"/>
    <mergeCell ref="N522:O522"/>
    <mergeCell ref="N523:O523"/>
    <mergeCell ref="J524:J526"/>
    <mergeCell ref="K524:L526"/>
    <mergeCell ref="M524:M526"/>
    <mergeCell ref="N524:N526"/>
    <mergeCell ref="O524:O526"/>
    <mergeCell ref="K527:L527"/>
    <mergeCell ref="J528:J529"/>
    <mergeCell ref="K528:L529"/>
    <mergeCell ref="M528:M529"/>
    <mergeCell ref="N528:N529"/>
    <mergeCell ref="O528:O529"/>
    <mergeCell ref="J530:J532"/>
    <mergeCell ref="K530:N532"/>
    <mergeCell ref="E517:E518"/>
    <mergeCell ref="B540:G540"/>
    <mergeCell ref="O530:O532"/>
    <mergeCell ref="O516:O519"/>
    <mergeCell ref="E519:E520"/>
    <mergeCell ref="E522:E523"/>
    <mergeCell ref="E524:E525"/>
    <mergeCell ref="E526:E527"/>
    <mergeCell ref="E528:E529"/>
    <mergeCell ref="E530:E531"/>
    <mergeCell ref="E532:E533"/>
    <mergeCell ref="E534:E535"/>
    <mergeCell ref="E536:E537"/>
    <mergeCell ref="E538:E539"/>
    <mergeCell ref="B521:G521"/>
    <mergeCell ref="B522:B523"/>
    <mergeCell ref="D522:D523"/>
    <mergeCell ref="F510:F511"/>
    <mergeCell ref="G510:G515"/>
    <mergeCell ref="J510:J512"/>
    <mergeCell ref="L510:L512"/>
    <mergeCell ref="F507:F508"/>
    <mergeCell ref="G507:G508"/>
    <mergeCell ref="J508:J509"/>
    <mergeCell ref="L508:L509"/>
    <mergeCell ref="N508:N509"/>
    <mergeCell ref="B509:G509"/>
    <mergeCell ref="F519:F520"/>
    <mergeCell ref="B516:G516"/>
    <mergeCell ref="N516:N519"/>
    <mergeCell ref="M506:M507"/>
    <mergeCell ref="M508:M509"/>
    <mergeCell ref="M510:M512"/>
    <mergeCell ref="M513:M515"/>
    <mergeCell ref="J516:M519"/>
    <mergeCell ref="B505:B506"/>
    <mergeCell ref="D505:D506"/>
    <mergeCell ref="F505:F506"/>
    <mergeCell ref="G505:G506"/>
    <mergeCell ref="J506:J507"/>
    <mergeCell ref="L506:L507"/>
    <mergeCell ref="N506:N507"/>
    <mergeCell ref="B507:B508"/>
    <mergeCell ref="D507:D508"/>
    <mergeCell ref="B517:B518"/>
    <mergeCell ref="D517:D518"/>
    <mergeCell ref="F517:F518"/>
    <mergeCell ref="G517:G520"/>
    <mergeCell ref="B519:B520"/>
    <mergeCell ref="B502:B503"/>
    <mergeCell ref="D502:D503"/>
    <mergeCell ref="F502:F503"/>
    <mergeCell ref="J502:J503"/>
    <mergeCell ref="L502:L503"/>
    <mergeCell ref="N502:N503"/>
    <mergeCell ref="B504:G504"/>
    <mergeCell ref="J504:J505"/>
    <mergeCell ref="L504:L505"/>
    <mergeCell ref="B500:B501"/>
    <mergeCell ref="D500:D501"/>
    <mergeCell ref="F500:F501"/>
    <mergeCell ref="J500:J501"/>
    <mergeCell ref="L500:L501"/>
    <mergeCell ref="N500:N501"/>
    <mergeCell ref="N510:N512"/>
    <mergeCell ref="B512:B513"/>
    <mergeCell ref="D512:D513"/>
    <mergeCell ref="F512:F513"/>
    <mergeCell ref="J513:J515"/>
    <mergeCell ref="L513:L515"/>
    <mergeCell ref="E502:E503"/>
    <mergeCell ref="E505:E506"/>
    <mergeCell ref="E507:E508"/>
    <mergeCell ref="E510:E511"/>
    <mergeCell ref="E512:E513"/>
    <mergeCell ref="E514:E515"/>
    <mergeCell ref="B514:B515"/>
    <mergeCell ref="D514:D515"/>
    <mergeCell ref="F514:F515"/>
    <mergeCell ref="B510:B511"/>
    <mergeCell ref="D510:D511"/>
    <mergeCell ref="F496:F497"/>
    <mergeCell ref="J497:J498"/>
    <mergeCell ref="L497:L498"/>
    <mergeCell ref="N497:N498"/>
    <mergeCell ref="B498:B499"/>
    <mergeCell ref="D498:D499"/>
    <mergeCell ref="F498:F499"/>
    <mergeCell ref="J499:O499"/>
    <mergeCell ref="L493:L494"/>
    <mergeCell ref="N493:N494"/>
    <mergeCell ref="B494:B495"/>
    <mergeCell ref="D494:D495"/>
    <mergeCell ref="F494:F495"/>
    <mergeCell ref="J495:J496"/>
    <mergeCell ref="L495:L496"/>
    <mergeCell ref="N495:N496"/>
    <mergeCell ref="B496:B497"/>
    <mergeCell ref="D496:D497"/>
    <mergeCell ref="F480:F481"/>
    <mergeCell ref="J481:J482"/>
    <mergeCell ref="L481:L482"/>
    <mergeCell ref="N481:N482"/>
    <mergeCell ref="B482:B483"/>
    <mergeCell ref="D482:D483"/>
    <mergeCell ref="F482:F483"/>
    <mergeCell ref="J483:J484"/>
    <mergeCell ref="B490:B491"/>
    <mergeCell ref="D490:D491"/>
    <mergeCell ref="F490:F491"/>
    <mergeCell ref="J491:J492"/>
    <mergeCell ref="L491:L492"/>
    <mergeCell ref="N491:N492"/>
    <mergeCell ref="B492:B493"/>
    <mergeCell ref="D492:D493"/>
    <mergeCell ref="F492:F493"/>
    <mergeCell ref="J493:J494"/>
    <mergeCell ref="F486:F487"/>
    <mergeCell ref="J487:J488"/>
    <mergeCell ref="L487:L488"/>
    <mergeCell ref="N487:N488"/>
    <mergeCell ref="B488:B489"/>
    <mergeCell ref="D488:D489"/>
    <mergeCell ref="F488:F489"/>
    <mergeCell ref="J489:J490"/>
    <mergeCell ref="L489:L490"/>
    <mergeCell ref="N489:N490"/>
    <mergeCell ref="F476:F477"/>
    <mergeCell ref="J477:J478"/>
    <mergeCell ref="L477:L478"/>
    <mergeCell ref="N477:N478"/>
    <mergeCell ref="B478:B479"/>
    <mergeCell ref="D478:D479"/>
    <mergeCell ref="F478:F479"/>
    <mergeCell ref="J479:J480"/>
    <mergeCell ref="L479:L480"/>
    <mergeCell ref="N479:N480"/>
    <mergeCell ref="B474:B475"/>
    <mergeCell ref="D474:D475"/>
    <mergeCell ref="F474:F475"/>
    <mergeCell ref="J474:O474"/>
    <mergeCell ref="J475:J476"/>
    <mergeCell ref="L475:L476"/>
    <mergeCell ref="N475:N476"/>
    <mergeCell ref="O475:O498"/>
    <mergeCell ref="B476:B477"/>
    <mergeCell ref="D476:D477"/>
    <mergeCell ref="L483:L484"/>
    <mergeCell ref="N483:N484"/>
    <mergeCell ref="B484:B485"/>
    <mergeCell ref="D484:D485"/>
    <mergeCell ref="F484:F485"/>
    <mergeCell ref="J485:J486"/>
    <mergeCell ref="L485:L486"/>
    <mergeCell ref="N485:N486"/>
    <mergeCell ref="B486:B487"/>
    <mergeCell ref="D486:D487"/>
    <mergeCell ref="B480:B481"/>
    <mergeCell ref="D480:D481"/>
    <mergeCell ref="B472:B473"/>
    <mergeCell ref="D472:D473"/>
    <mergeCell ref="F472:F473"/>
    <mergeCell ref="J472:J473"/>
    <mergeCell ref="L472:L473"/>
    <mergeCell ref="N472:N473"/>
    <mergeCell ref="J468:J469"/>
    <mergeCell ref="L468:L469"/>
    <mergeCell ref="N468:N469"/>
    <mergeCell ref="B470:B471"/>
    <mergeCell ref="D470:D471"/>
    <mergeCell ref="F470:F471"/>
    <mergeCell ref="J470:J471"/>
    <mergeCell ref="L470:L471"/>
    <mergeCell ref="N470:N471"/>
    <mergeCell ref="O464:O473"/>
    <mergeCell ref="B466:B467"/>
    <mergeCell ref="D466:D467"/>
    <mergeCell ref="F466:F467"/>
    <mergeCell ref="J466:J467"/>
    <mergeCell ref="L466:L467"/>
    <mergeCell ref="N466:N467"/>
    <mergeCell ref="B468:B469"/>
    <mergeCell ref="D468:D469"/>
    <mergeCell ref="F468:F469"/>
    <mergeCell ref="B464:B465"/>
    <mergeCell ref="D464:D465"/>
    <mergeCell ref="F464:F465"/>
    <mergeCell ref="J464:J465"/>
    <mergeCell ref="L464:L465"/>
    <mergeCell ref="N464:N465"/>
    <mergeCell ref="E466:E467"/>
    <mergeCell ref="J461:J462"/>
    <mergeCell ref="L461:L462"/>
    <mergeCell ref="N461:N462"/>
    <mergeCell ref="B462:B463"/>
    <mergeCell ref="D462:D463"/>
    <mergeCell ref="F462:F463"/>
    <mergeCell ref="J463:O463"/>
    <mergeCell ref="O457:O462"/>
    <mergeCell ref="B458:B459"/>
    <mergeCell ref="D458:D459"/>
    <mergeCell ref="F458:F459"/>
    <mergeCell ref="J459:J460"/>
    <mergeCell ref="L459:L460"/>
    <mergeCell ref="N459:N460"/>
    <mergeCell ref="B460:B461"/>
    <mergeCell ref="D460:D461"/>
    <mergeCell ref="F460:F461"/>
    <mergeCell ref="M457:M458"/>
    <mergeCell ref="M459:M460"/>
    <mergeCell ref="M461:M462"/>
    <mergeCell ref="J454:J455"/>
    <mergeCell ref="L454:L455"/>
    <mergeCell ref="N454:N455"/>
    <mergeCell ref="B456:B457"/>
    <mergeCell ref="D456:D457"/>
    <mergeCell ref="F456:F457"/>
    <mergeCell ref="J456:O456"/>
    <mergeCell ref="J457:J458"/>
    <mergeCell ref="L457:L458"/>
    <mergeCell ref="N457:N458"/>
    <mergeCell ref="O450:O455"/>
    <mergeCell ref="B452:B453"/>
    <mergeCell ref="D452:D453"/>
    <mergeCell ref="F452:F453"/>
    <mergeCell ref="J452:J453"/>
    <mergeCell ref="L452:L453"/>
    <mergeCell ref="N452:N453"/>
    <mergeCell ref="B454:B455"/>
    <mergeCell ref="D454:D455"/>
    <mergeCell ref="F454:F455"/>
    <mergeCell ref="B450:B451"/>
    <mergeCell ref="D450:D451"/>
    <mergeCell ref="F450:F451"/>
    <mergeCell ref="J450:J451"/>
    <mergeCell ref="L450:L451"/>
    <mergeCell ref="N450:N451"/>
    <mergeCell ref="M452:M453"/>
    <mergeCell ref="M454:M455"/>
    <mergeCell ref="F440:F441"/>
    <mergeCell ref="J440:J441"/>
    <mergeCell ref="L440:L441"/>
    <mergeCell ref="N440:N441"/>
    <mergeCell ref="B438:B439"/>
    <mergeCell ref="D438:D439"/>
    <mergeCell ref="F438:F439"/>
    <mergeCell ref="J438:J439"/>
    <mergeCell ref="L438:L439"/>
    <mergeCell ref="N438:N439"/>
    <mergeCell ref="F446:F447"/>
    <mergeCell ref="J447:J448"/>
    <mergeCell ref="L447:L448"/>
    <mergeCell ref="N447:N448"/>
    <mergeCell ref="B448:B449"/>
    <mergeCell ref="D448:D449"/>
    <mergeCell ref="F448:F449"/>
    <mergeCell ref="J449:O449"/>
    <mergeCell ref="B444:B445"/>
    <mergeCell ref="D444:D445"/>
    <mergeCell ref="F444:F445"/>
    <mergeCell ref="J444:O444"/>
    <mergeCell ref="J445:J446"/>
    <mergeCell ref="L445:L446"/>
    <mergeCell ref="N445:N446"/>
    <mergeCell ref="O445:O448"/>
    <mergeCell ref="B446:B447"/>
    <mergeCell ref="D446:D447"/>
    <mergeCell ref="B436:B437"/>
    <mergeCell ref="D436:D437"/>
    <mergeCell ref="F436:F437"/>
    <mergeCell ref="J436:J437"/>
    <mergeCell ref="L436:L437"/>
    <mergeCell ref="N436:N437"/>
    <mergeCell ref="L432:L433"/>
    <mergeCell ref="N432:N433"/>
    <mergeCell ref="B434:B435"/>
    <mergeCell ref="D434:D435"/>
    <mergeCell ref="F434:F435"/>
    <mergeCell ref="J434:J435"/>
    <mergeCell ref="L434:L435"/>
    <mergeCell ref="N434:N435"/>
    <mergeCell ref="F429:F430"/>
    <mergeCell ref="J430:J431"/>
    <mergeCell ref="L430:L431"/>
    <mergeCell ref="N430:N431"/>
    <mergeCell ref="B431:G431"/>
    <mergeCell ref="B432:B433"/>
    <mergeCell ref="D432:D433"/>
    <mergeCell ref="F432:F433"/>
    <mergeCell ref="G432:G503"/>
    <mergeCell ref="J432:J433"/>
    <mergeCell ref="B442:B443"/>
    <mergeCell ref="D442:D443"/>
    <mergeCell ref="F442:F443"/>
    <mergeCell ref="J442:J443"/>
    <mergeCell ref="L442:L443"/>
    <mergeCell ref="N442:N443"/>
    <mergeCell ref="B440:B441"/>
    <mergeCell ref="D440:D441"/>
    <mergeCell ref="L426:L427"/>
    <mergeCell ref="N426:N427"/>
    <mergeCell ref="B427:B428"/>
    <mergeCell ref="D427:D428"/>
    <mergeCell ref="F427:F428"/>
    <mergeCell ref="J428:J429"/>
    <mergeCell ref="L428:L429"/>
    <mergeCell ref="N428:N429"/>
    <mergeCell ref="B429:B430"/>
    <mergeCell ref="D429:D430"/>
    <mergeCell ref="B423:B424"/>
    <mergeCell ref="D423:D424"/>
    <mergeCell ref="F423:F424"/>
    <mergeCell ref="J424:J425"/>
    <mergeCell ref="L424:L425"/>
    <mergeCell ref="N424:N425"/>
    <mergeCell ref="B425:B426"/>
    <mergeCell ref="D425:D426"/>
    <mergeCell ref="F425:F426"/>
    <mergeCell ref="J426:J427"/>
    <mergeCell ref="E425:E426"/>
    <mergeCell ref="E427:E428"/>
    <mergeCell ref="E429:E430"/>
    <mergeCell ref="M424:M425"/>
    <mergeCell ref="M426:M427"/>
    <mergeCell ref="M428:M429"/>
    <mergeCell ref="M430:M431"/>
    <mergeCell ref="F419:F420"/>
    <mergeCell ref="J420:J421"/>
    <mergeCell ref="L420:L421"/>
    <mergeCell ref="N420:N421"/>
    <mergeCell ref="B421:B422"/>
    <mergeCell ref="D421:D422"/>
    <mergeCell ref="F421:F422"/>
    <mergeCell ref="J422:J423"/>
    <mergeCell ref="L422:L423"/>
    <mergeCell ref="N422:N423"/>
    <mergeCell ref="L416:L417"/>
    <mergeCell ref="N416:N417"/>
    <mergeCell ref="B417:B418"/>
    <mergeCell ref="D417:D418"/>
    <mergeCell ref="F417:F418"/>
    <mergeCell ref="J418:J419"/>
    <mergeCell ref="L418:L419"/>
    <mergeCell ref="N418:N419"/>
    <mergeCell ref="B419:B420"/>
    <mergeCell ref="D419:D420"/>
    <mergeCell ref="E419:E420"/>
    <mergeCell ref="E421:E422"/>
    <mergeCell ref="E423:E424"/>
    <mergeCell ref="B413:B414"/>
    <mergeCell ref="D413:D414"/>
    <mergeCell ref="F413:F414"/>
    <mergeCell ref="J414:J415"/>
    <mergeCell ref="L414:L415"/>
    <mergeCell ref="N414:N415"/>
    <mergeCell ref="B415:B416"/>
    <mergeCell ref="D415:D416"/>
    <mergeCell ref="F415:F416"/>
    <mergeCell ref="J416:J417"/>
    <mergeCell ref="F409:F410"/>
    <mergeCell ref="J410:J411"/>
    <mergeCell ref="L410:L411"/>
    <mergeCell ref="N410:N411"/>
    <mergeCell ref="B411:B412"/>
    <mergeCell ref="D411:D412"/>
    <mergeCell ref="F411:F412"/>
    <mergeCell ref="J412:J413"/>
    <mergeCell ref="L412:L413"/>
    <mergeCell ref="N412:N413"/>
    <mergeCell ref="E411:E412"/>
    <mergeCell ref="E413:E414"/>
    <mergeCell ref="E415:E416"/>
    <mergeCell ref="E417:E418"/>
    <mergeCell ref="L406:L407"/>
    <mergeCell ref="N406:N407"/>
    <mergeCell ref="B407:B408"/>
    <mergeCell ref="D407:D408"/>
    <mergeCell ref="F407:F408"/>
    <mergeCell ref="J408:J409"/>
    <mergeCell ref="L408:L409"/>
    <mergeCell ref="N408:N409"/>
    <mergeCell ref="B409:B410"/>
    <mergeCell ref="D409:D410"/>
    <mergeCell ref="B403:B404"/>
    <mergeCell ref="D403:D404"/>
    <mergeCell ref="F403:F404"/>
    <mergeCell ref="J404:J405"/>
    <mergeCell ref="L404:L405"/>
    <mergeCell ref="N404:N405"/>
    <mergeCell ref="B405:B406"/>
    <mergeCell ref="D405:D406"/>
    <mergeCell ref="F405:F406"/>
    <mergeCell ref="J406:J407"/>
    <mergeCell ref="E405:E406"/>
    <mergeCell ref="E407:E408"/>
    <mergeCell ref="E409:E410"/>
    <mergeCell ref="F399:F400"/>
    <mergeCell ref="J400:J401"/>
    <mergeCell ref="L400:L401"/>
    <mergeCell ref="N400:N401"/>
    <mergeCell ref="B401:B402"/>
    <mergeCell ref="D401:D402"/>
    <mergeCell ref="F401:F402"/>
    <mergeCell ref="J402:J403"/>
    <mergeCell ref="L402:L403"/>
    <mergeCell ref="N402:N403"/>
    <mergeCell ref="L396:L397"/>
    <mergeCell ref="N396:N397"/>
    <mergeCell ref="B397:B398"/>
    <mergeCell ref="D397:D398"/>
    <mergeCell ref="F397:F398"/>
    <mergeCell ref="J398:J399"/>
    <mergeCell ref="L398:L399"/>
    <mergeCell ref="N398:N399"/>
    <mergeCell ref="B399:B400"/>
    <mergeCell ref="D399:D400"/>
    <mergeCell ref="E399:E400"/>
    <mergeCell ref="E401:E402"/>
    <mergeCell ref="E403:E404"/>
    <mergeCell ref="F383:F384"/>
    <mergeCell ref="J384:J385"/>
    <mergeCell ref="L384:L385"/>
    <mergeCell ref="N384:N385"/>
    <mergeCell ref="B385:B386"/>
    <mergeCell ref="D385:D386"/>
    <mergeCell ref="F385:F386"/>
    <mergeCell ref="J386:J387"/>
    <mergeCell ref="B393:B394"/>
    <mergeCell ref="D393:D394"/>
    <mergeCell ref="F393:F394"/>
    <mergeCell ref="J394:J395"/>
    <mergeCell ref="L394:L395"/>
    <mergeCell ref="N394:N395"/>
    <mergeCell ref="B395:B396"/>
    <mergeCell ref="D395:D396"/>
    <mergeCell ref="F395:F396"/>
    <mergeCell ref="J396:J397"/>
    <mergeCell ref="F389:F390"/>
    <mergeCell ref="J390:J391"/>
    <mergeCell ref="L390:L391"/>
    <mergeCell ref="N390:N391"/>
    <mergeCell ref="B391:B392"/>
    <mergeCell ref="D391:D392"/>
    <mergeCell ref="F391:F392"/>
    <mergeCell ref="J392:J393"/>
    <mergeCell ref="L392:L393"/>
    <mergeCell ref="N392:N393"/>
    <mergeCell ref="E391:E392"/>
    <mergeCell ref="E393:E394"/>
    <mergeCell ref="E395:E396"/>
    <mergeCell ref="E397:E398"/>
    <mergeCell ref="F379:F380"/>
    <mergeCell ref="J380:J381"/>
    <mergeCell ref="L380:L381"/>
    <mergeCell ref="N380:N381"/>
    <mergeCell ref="B381:B382"/>
    <mergeCell ref="D381:D382"/>
    <mergeCell ref="F381:F382"/>
    <mergeCell ref="J382:J383"/>
    <mergeCell ref="L382:L383"/>
    <mergeCell ref="N382:N383"/>
    <mergeCell ref="B377:B378"/>
    <mergeCell ref="D377:D378"/>
    <mergeCell ref="F377:F378"/>
    <mergeCell ref="J377:O377"/>
    <mergeCell ref="J378:J379"/>
    <mergeCell ref="L378:L379"/>
    <mergeCell ref="N378:N379"/>
    <mergeCell ref="O378:O443"/>
    <mergeCell ref="B379:B380"/>
    <mergeCell ref="D379:D380"/>
    <mergeCell ref="L386:L387"/>
    <mergeCell ref="N386:N387"/>
    <mergeCell ref="B387:B388"/>
    <mergeCell ref="D387:D388"/>
    <mergeCell ref="F387:F388"/>
    <mergeCell ref="J388:J389"/>
    <mergeCell ref="L388:L389"/>
    <mergeCell ref="N388:N389"/>
    <mergeCell ref="B389:B390"/>
    <mergeCell ref="D389:D390"/>
    <mergeCell ref="B383:B384"/>
    <mergeCell ref="D383:D384"/>
    <mergeCell ref="B375:B376"/>
    <mergeCell ref="D375:D376"/>
    <mergeCell ref="F375:F376"/>
    <mergeCell ref="J375:J376"/>
    <mergeCell ref="L375:L376"/>
    <mergeCell ref="N375:N376"/>
    <mergeCell ref="B373:B374"/>
    <mergeCell ref="D373:D374"/>
    <mergeCell ref="F373:F374"/>
    <mergeCell ref="J373:J374"/>
    <mergeCell ref="L373:L374"/>
    <mergeCell ref="N373:N374"/>
    <mergeCell ref="B371:B372"/>
    <mergeCell ref="D371:D372"/>
    <mergeCell ref="F371:F372"/>
    <mergeCell ref="J371:J372"/>
    <mergeCell ref="L371:L372"/>
    <mergeCell ref="N371:N372"/>
    <mergeCell ref="D359:D360"/>
    <mergeCell ref="F359:F360"/>
    <mergeCell ref="J359:J360"/>
    <mergeCell ref="L359:L360"/>
    <mergeCell ref="N359:N360"/>
    <mergeCell ref="B369:B370"/>
    <mergeCell ref="D369:D370"/>
    <mergeCell ref="F369:F370"/>
    <mergeCell ref="J369:J370"/>
    <mergeCell ref="L369:L370"/>
    <mergeCell ref="N369:N370"/>
    <mergeCell ref="B367:B368"/>
    <mergeCell ref="D367:D368"/>
    <mergeCell ref="F367:F368"/>
    <mergeCell ref="J367:J368"/>
    <mergeCell ref="L367:L368"/>
    <mergeCell ref="N367:N368"/>
    <mergeCell ref="B365:B366"/>
    <mergeCell ref="D365:D366"/>
    <mergeCell ref="F365:F366"/>
    <mergeCell ref="J365:J366"/>
    <mergeCell ref="L365:L366"/>
    <mergeCell ref="N365:N366"/>
    <mergeCell ref="N353:N354"/>
    <mergeCell ref="B355:B356"/>
    <mergeCell ref="D355:D356"/>
    <mergeCell ref="F355:F356"/>
    <mergeCell ref="J355:J356"/>
    <mergeCell ref="L355:L356"/>
    <mergeCell ref="N355:N356"/>
    <mergeCell ref="B353:B354"/>
    <mergeCell ref="D353:D354"/>
    <mergeCell ref="F353:F354"/>
    <mergeCell ref="G353:G430"/>
    <mergeCell ref="J353:J354"/>
    <mergeCell ref="L353:L354"/>
    <mergeCell ref="B357:B358"/>
    <mergeCell ref="D357:D358"/>
    <mergeCell ref="F357:F358"/>
    <mergeCell ref="J357:J358"/>
    <mergeCell ref="B363:B364"/>
    <mergeCell ref="D363:D364"/>
    <mergeCell ref="F363:F364"/>
    <mergeCell ref="J363:J364"/>
    <mergeCell ref="L363:L364"/>
    <mergeCell ref="N363:N364"/>
    <mergeCell ref="B361:B362"/>
    <mergeCell ref="D361:D362"/>
    <mergeCell ref="F361:F362"/>
    <mergeCell ref="J361:J362"/>
    <mergeCell ref="L361:L362"/>
    <mergeCell ref="N361:N362"/>
    <mergeCell ref="L357:L358"/>
    <mergeCell ref="N357:N358"/>
    <mergeCell ref="B359:B360"/>
    <mergeCell ref="N349:N350"/>
    <mergeCell ref="B350:B351"/>
    <mergeCell ref="D350:D351"/>
    <mergeCell ref="F350:F351"/>
    <mergeCell ref="J351:J352"/>
    <mergeCell ref="L351:L352"/>
    <mergeCell ref="N351:N352"/>
    <mergeCell ref="B352:G352"/>
    <mergeCell ref="B347:G347"/>
    <mergeCell ref="J347:J348"/>
    <mergeCell ref="L347:L348"/>
    <mergeCell ref="N347:N348"/>
    <mergeCell ref="B348:B349"/>
    <mergeCell ref="D348:D349"/>
    <mergeCell ref="F348:F349"/>
    <mergeCell ref="G348:G351"/>
    <mergeCell ref="J349:J350"/>
    <mergeCell ref="L349:L350"/>
    <mergeCell ref="L343:L344"/>
    <mergeCell ref="N343:N344"/>
    <mergeCell ref="B344:B346"/>
    <mergeCell ref="D344:D346"/>
    <mergeCell ref="F344:F346"/>
    <mergeCell ref="J345:J346"/>
    <mergeCell ref="L345:L346"/>
    <mergeCell ref="N345:N346"/>
    <mergeCell ref="N339:N340"/>
    <mergeCell ref="B340:B341"/>
    <mergeCell ref="D340:D341"/>
    <mergeCell ref="F340:F341"/>
    <mergeCell ref="J341:J342"/>
    <mergeCell ref="L341:L342"/>
    <mergeCell ref="N341:N342"/>
    <mergeCell ref="B342:B343"/>
    <mergeCell ref="D342:D343"/>
    <mergeCell ref="F342:F343"/>
    <mergeCell ref="J333:J334"/>
    <mergeCell ref="F326:F327"/>
    <mergeCell ref="J327:J328"/>
    <mergeCell ref="L327:L328"/>
    <mergeCell ref="N327:N328"/>
    <mergeCell ref="B328:B329"/>
    <mergeCell ref="D328:D329"/>
    <mergeCell ref="F328:F329"/>
    <mergeCell ref="J329:J330"/>
    <mergeCell ref="L329:L330"/>
    <mergeCell ref="N329:N330"/>
    <mergeCell ref="F336:F337"/>
    <mergeCell ref="J337:J338"/>
    <mergeCell ref="L337:L338"/>
    <mergeCell ref="N337:N338"/>
    <mergeCell ref="B338:B339"/>
    <mergeCell ref="D338:D339"/>
    <mergeCell ref="F338:F339"/>
    <mergeCell ref="G338:G346"/>
    <mergeCell ref="J339:J340"/>
    <mergeCell ref="L339:L340"/>
    <mergeCell ref="L333:L334"/>
    <mergeCell ref="N333:N334"/>
    <mergeCell ref="B334:B335"/>
    <mergeCell ref="D334:D335"/>
    <mergeCell ref="F334:F335"/>
    <mergeCell ref="J335:J336"/>
    <mergeCell ref="L335:L336"/>
    <mergeCell ref="N335:N336"/>
    <mergeCell ref="B336:B337"/>
    <mergeCell ref="D336:D337"/>
    <mergeCell ref="J343:J344"/>
    <mergeCell ref="B324:B325"/>
    <mergeCell ref="D324:D325"/>
    <mergeCell ref="F324:F325"/>
    <mergeCell ref="J324:O324"/>
    <mergeCell ref="J325:J326"/>
    <mergeCell ref="L325:L326"/>
    <mergeCell ref="N325:N326"/>
    <mergeCell ref="O325:O376"/>
    <mergeCell ref="B326:B327"/>
    <mergeCell ref="D326:D327"/>
    <mergeCell ref="O320:O323"/>
    <mergeCell ref="B322:B323"/>
    <mergeCell ref="D322:D323"/>
    <mergeCell ref="F322:F323"/>
    <mergeCell ref="J322:J323"/>
    <mergeCell ref="L322:L323"/>
    <mergeCell ref="N322:N323"/>
    <mergeCell ref="B320:B321"/>
    <mergeCell ref="D320:D321"/>
    <mergeCell ref="F320:F321"/>
    <mergeCell ref="J320:J321"/>
    <mergeCell ref="L320:L321"/>
    <mergeCell ref="N320:N321"/>
    <mergeCell ref="B330:B331"/>
    <mergeCell ref="D330:D331"/>
    <mergeCell ref="F330:F331"/>
    <mergeCell ref="J331:J332"/>
    <mergeCell ref="L331:L332"/>
    <mergeCell ref="N331:N332"/>
    <mergeCell ref="B332:B333"/>
    <mergeCell ref="D332:D333"/>
    <mergeCell ref="F332:F333"/>
    <mergeCell ref="J317:J318"/>
    <mergeCell ref="L317:L318"/>
    <mergeCell ref="N317:N318"/>
    <mergeCell ref="O317:O318"/>
    <mergeCell ref="B318:B319"/>
    <mergeCell ref="D318:D319"/>
    <mergeCell ref="F318:F319"/>
    <mergeCell ref="J319:O319"/>
    <mergeCell ref="N313:N314"/>
    <mergeCell ref="B314:B315"/>
    <mergeCell ref="D314:D315"/>
    <mergeCell ref="F314:F315"/>
    <mergeCell ref="J315:J316"/>
    <mergeCell ref="L315:L316"/>
    <mergeCell ref="N315:N316"/>
    <mergeCell ref="B316:B317"/>
    <mergeCell ref="D316:D317"/>
    <mergeCell ref="F316:F317"/>
    <mergeCell ref="E316:E317"/>
    <mergeCell ref="E318:E319"/>
    <mergeCell ref="M313:M314"/>
    <mergeCell ref="M315:M316"/>
    <mergeCell ref="M317:M318"/>
    <mergeCell ref="D310:D311"/>
    <mergeCell ref="F310:F311"/>
    <mergeCell ref="J311:J312"/>
    <mergeCell ref="L311:L312"/>
    <mergeCell ref="N311:N312"/>
    <mergeCell ref="B312:B313"/>
    <mergeCell ref="D312:D313"/>
    <mergeCell ref="F312:F313"/>
    <mergeCell ref="J313:J314"/>
    <mergeCell ref="L313:L314"/>
    <mergeCell ref="J307:J308"/>
    <mergeCell ref="L307:L308"/>
    <mergeCell ref="N307:N308"/>
    <mergeCell ref="B308:B309"/>
    <mergeCell ref="D308:D309"/>
    <mergeCell ref="F308:F309"/>
    <mergeCell ref="J309:J310"/>
    <mergeCell ref="L309:L310"/>
    <mergeCell ref="N309:N310"/>
    <mergeCell ref="B310:B311"/>
    <mergeCell ref="E308:E309"/>
    <mergeCell ref="E310:E311"/>
    <mergeCell ref="E312:E313"/>
    <mergeCell ref="E314:E315"/>
    <mergeCell ref="M307:M308"/>
    <mergeCell ref="M309:M310"/>
    <mergeCell ref="M311:M312"/>
    <mergeCell ref="N303:N304"/>
    <mergeCell ref="B304:B305"/>
    <mergeCell ref="D304:D305"/>
    <mergeCell ref="F304:F305"/>
    <mergeCell ref="J305:J306"/>
    <mergeCell ref="L305:L306"/>
    <mergeCell ref="N305:N306"/>
    <mergeCell ref="B306:B307"/>
    <mergeCell ref="D306:D307"/>
    <mergeCell ref="F306:F307"/>
    <mergeCell ref="D300:D301"/>
    <mergeCell ref="F300:F301"/>
    <mergeCell ref="J301:J302"/>
    <mergeCell ref="L301:L302"/>
    <mergeCell ref="N301:N302"/>
    <mergeCell ref="B302:B303"/>
    <mergeCell ref="D302:D303"/>
    <mergeCell ref="F302:F303"/>
    <mergeCell ref="J303:J304"/>
    <mergeCell ref="L303:L304"/>
    <mergeCell ref="E302:E303"/>
    <mergeCell ref="E304:E305"/>
    <mergeCell ref="E306:E307"/>
    <mergeCell ref="M301:M302"/>
    <mergeCell ref="M303:M304"/>
    <mergeCell ref="M305:M306"/>
    <mergeCell ref="F287:F288"/>
    <mergeCell ref="J287:J288"/>
    <mergeCell ref="L287:L288"/>
    <mergeCell ref="N287:N288"/>
    <mergeCell ref="J297:J298"/>
    <mergeCell ref="L297:L298"/>
    <mergeCell ref="N297:N298"/>
    <mergeCell ref="B298:B299"/>
    <mergeCell ref="D298:D299"/>
    <mergeCell ref="F298:F299"/>
    <mergeCell ref="J299:J300"/>
    <mergeCell ref="L299:L300"/>
    <mergeCell ref="N299:N300"/>
    <mergeCell ref="B300:B301"/>
    <mergeCell ref="N293:N294"/>
    <mergeCell ref="B294:B295"/>
    <mergeCell ref="D294:D295"/>
    <mergeCell ref="F294:F295"/>
    <mergeCell ref="J295:J296"/>
    <mergeCell ref="L295:L296"/>
    <mergeCell ref="N295:N296"/>
    <mergeCell ref="B296:B297"/>
    <mergeCell ref="D296:D297"/>
    <mergeCell ref="F296:F297"/>
    <mergeCell ref="B283:B284"/>
    <mergeCell ref="D283:D284"/>
    <mergeCell ref="F283:F284"/>
    <mergeCell ref="J283:J284"/>
    <mergeCell ref="L283:L284"/>
    <mergeCell ref="N283:N284"/>
    <mergeCell ref="L279:L280"/>
    <mergeCell ref="N279:N280"/>
    <mergeCell ref="B281:B282"/>
    <mergeCell ref="D281:D282"/>
    <mergeCell ref="F281:F282"/>
    <mergeCell ref="J281:J282"/>
    <mergeCell ref="L281:L282"/>
    <mergeCell ref="N281:N282"/>
    <mergeCell ref="B291:G291"/>
    <mergeCell ref="J291:J292"/>
    <mergeCell ref="L291:L292"/>
    <mergeCell ref="N291:N292"/>
    <mergeCell ref="B292:B293"/>
    <mergeCell ref="D292:D293"/>
    <mergeCell ref="F292:F293"/>
    <mergeCell ref="G292:G337"/>
    <mergeCell ref="J293:J294"/>
    <mergeCell ref="L293:L294"/>
    <mergeCell ref="B289:B290"/>
    <mergeCell ref="D289:D290"/>
    <mergeCell ref="F289:F290"/>
    <mergeCell ref="J289:J290"/>
    <mergeCell ref="L289:L290"/>
    <mergeCell ref="N289:N290"/>
    <mergeCell ref="B287:B288"/>
    <mergeCell ref="D287:D288"/>
    <mergeCell ref="F268:F269"/>
    <mergeCell ref="J268:O268"/>
    <mergeCell ref="J269:J270"/>
    <mergeCell ref="L269:L270"/>
    <mergeCell ref="N269:N270"/>
    <mergeCell ref="O269:O316"/>
    <mergeCell ref="B270:B271"/>
    <mergeCell ref="D270:D271"/>
    <mergeCell ref="L275:L276"/>
    <mergeCell ref="N275:N276"/>
    <mergeCell ref="B277:B278"/>
    <mergeCell ref="D277:D278"/>
    <mergeCell ref="F277:F278"/>
    <mergeCell ref="J277:J278"/>
    <mergeCell ref="L277:L278"/>
    <mergeCell ref="N277:N278"/>
    <mergeCell ref="B274:G274"/>
    <mergeCell ref="B275:B276"/>
    <mergeCell ref="D275:D276"/>
    <mergeCell ref="F275:F276"/>
    <mergeCell ref="G275:G290"/>
    <mergeCell ref="J275:J276"/>
    <mergeCell ref="B279:B280"/>
    <mergeCell ref="D279:D280"/>
    <mergeCell ref="F279:F280"/>
    <mergeCell ref="J279:J280"/>
    <mergeCell ref="B285:B286"/>
    <mergeCell ref="D285:D286"/>
    <mergeCell ref="F285:F286"/>
    <mergeCell ref="J285:J286"/>
    <mergeCell ref="L285:L286"/>
    <mergeCell ref="N285:N286"/>
    <mergeCell ref="B266:B267"/>
    <mergeCell ref="D266:D267"/>
    <mergeCell ref="F266:F267"/>
    <mergeCell ref="G266:G273"/>
    <mergeCell ref="J266:J267"/>
    <mergeCell ref="L266:L267"/>
    <mergeCell ref="N266:N267"/>
    <mergeCell ref="O266:O267"/>
    <mergeCell ref="B263:B264"/>
    <mergeCell ref="D263:D264"/>
    <mergeCell ref="F263:F264"/>
    <mergeCell ref="J263:J264"/>
    <mergeCell ref="L263:L264"/>
    <mergeCell ref="N263:N264"/>
    <mergeCell ref="B261:B262"/>
    <mergeCell ref="D261:D262"/>
    <mergeCell ref="F261:F262"/>
    <mergeCell ref="J261:J262"/>
    <mergeCell ref="L261:L262"/>
    <mergeCell ref="N261:N262"/>
    <mergeCell ref="F270:F271"/>
    <mergeCell ref="J271:J272"/>
    <mergeCell ref="L271:L272"/>
    <mergeCell ref="N271:N272"/>
    <mergeCell ref="B272:B273"/>
    <mergeCell ref="D272:D273"/>
    <mergeCell ref="F272:F273"/>
    <mergeCell ref="J273:J274"/>
    <mergeCell ref="L273:L274"/>
    <mergeCell ref="N273:N274"/>
    <mergeCell ref="B268:B269"/>
    <mergeCell ref="D268:D269"/>
    <mergeCell ref="O253:O264"/>
    <mergeCell ref="B255:B256"/>
    <mergeCell ref="D255:D256"/>
    <mergeCell ref="F255:F256"/>
    <mergeCell ref="J255:J256"/>
    <mergeCell ref="L255:L256"/>
    <mergeCell ref="N255:N256"/>
    <mergeCell ref="B257:B258"/>
    <mergeCell ref="D257:D258"/>
    <mergeCell ref="F257:F258"/>
    <mergeCell ref="B253:B254"/>
    <mergeCell ref="D253:D254"/>
    <mergeCell ref="F253:F254"/>
    <mergeCell ref="J253:J254"/>
    <mergeCell ref="L253:L254"/>
    <mergeCell ref="N253:N254"/>
    <mergeCell ref="B265:G265"/>
    <mergeCell ref="J265:O265"/>
    <mergeCell ref="E261:E262"/>
    <mergeCell ref="E263:E264"/>
    <mergeCell ref="M253:M254"/>
    <mergeCell ref="M255:M256"/>
    <mergeCell ref="M257:M258"/>
    <mergeCell ref="M259:M260"/>
    <mergeCell ref="M261:M262"/>
    <mergeCell ref="M263:M264"/>
    <mergeCell ref="F245:F246"/>
    <mergeCell ref="J246:J247"/>
    <mergeCell ref="L246:L247"/>
    <mergeCell ref="N246:N247"/>
    <mergeCell ref="B247:B248"/>
    <mergeCell ref="D247:D248"/>
    <mergeCell ref="F247:F248"/>
    <mergeCell ref="J248:J249"/>
    <mergeCell ref="L248:L249"/>
    <mergeCell ref="N248:N249"/>
    <mergeCell ref="J257:J258"/>
    <mergeCell ref="L257:L258"/>
    <mergeCell ref="N257:N258"/>
    <mergeCell ref="B259:B260"/>
    <mergeCell ref="D259:D260"/>
    <mergeCell ref="F259:F260"/>
    <mergeCell ref="J259:J260"/>
    <mergeCell ref="L259:L260"/>
    <mergeCell ref="N259:N260"/>
    <mergeCell ref="E245:E246"/>
    <mergeCell ref="E247:E248"/>
    <mergeCell ref="E249:E250"/>
    <mergeCell ref="E251:E252"/>
    <mergeCell ref="E253:E254"/>
    <mergeCell ref="E255:E256"/>
    <mergeCell ref="E257:E258"/>
    <mergeCell ref="E259:E260"/>
    <mergeCell ref="M246:M247"/>
    <mergeCell ref="M248:M249"/>
    <mergeCell ref="M250:M251"/>
    <mergeCell ref="B243:B244"/>
    <mergeCell ref="D243:D244"/>
    <mergeCell ref="F243:F244"/>
    <mergeCell ref="J243:O243"/>
    <mergeCell ref="J244:J245"/>
    <mergeCell ref="L244:L245"/>
    <mergeCell ref="N244:N245"/>
    <mergeCell ref="O244:O251"/>
    <mergeCell ref="B245:B246"/>
    <mergeCell ref="D245:D246"/>
    <mergeCell ref="B241:B242"/>
    <mergeCell ref="D241:D242"/>
    <mergeCell ref="F241:F242"/>
    <mergeCell ref="J241:J242"/>
    <mergeCell ref="L241:L242"/>
    <mergeCell ref="N241:N242"/>
    <mergeCell ref="B239:B240"/>
    <mergeCell ref="D239:D240"/>
    <mergeCell ref="F239:F240"/>
    <mergeCell ref="J239:J240"/>
    <mergeCell ref="L239:L240"/>
    <mergeCell ref="N239:N240"/>
    <mergeCell ref="B249:B250"/>
    <mergeCell ref="D249:D250"/>
    <mergeCell ref="F249:F250"/>
    <mergeCell ref="J250:J251"/>
    <mergeCell ref="L250:L251"/>
    <mergeCell ref="N250:N251"/>
    <mergeCell ref="B251:B252"/>
    <mergeCell ref="D251:D252"/>
    <mergeCell ref="F251:F252"/>
    <mergeCell ref="J252:O252"/>
    <mergeCell ref="B237:B238"/>
    <mergeCell ref="D237:D238"/>
    <mergeCell ref="F237:F238"/>
    <mergeCell ref="J237:J238"/>
    <mergeCell ref="L237:L238"/>
    <mergeCell ref="N237:N238"/>
    <mergeCell ref="B235:B236"/>
    <mergeCell ref="D235:D236"/>
    <mergeCell ref="F235:F236"/>
    <mergeCell ref="J235:J236"/>
    <mergeCell ref="L235:L236"/>
    <mergeCell ref="N235:N236"/>
    <mergeCell ref="B233:B234"/>
    <mergeCell ref="D233:D234"/>
    <mergeCell ref="F233:F234"/>
    <mergeCell ref="J233:J234"/>
    <mergeCell ref="L233:L234"/>
    <mergeCell ref="N233:N234"/>
    <mergeCell ref="B231:B232"/>
    <mergeCell ref="D231:D232"/>
    <mergeCell ref="F231:F232"/>
    <mergeCell ref="J231:J232"/>
    <mergeCell ref="L231:L232"/>
    <mergeCell ref="N231:N232"/>
    <mergeCell ref="B229:B230"/>
    <mergeCell ref="D229:D230"/>
    <mergeCell ref="F229:F230"/>
    <mergeCell ref="J229:J230"/>
    <mergeCell ref="L229:L230"/>
    <mergeCell ref="N229:N230"/>
    <mergeCell ref="B227:B228"/>
    <mergeCell ref="D227:D228"/>
    <mergeCell ref="F227:F228"/>
    <mergeCell ref="J227:J228"/>
    <mergeCell ref="L227:L228"/>
    <mergeCell ref="N227:N228"/>
    <mergeCell ref="L217:L218"/>
    <mergeCell ref="N217:N218"/>
    <mergeCell ref="B215:B216"/>
    <mergeCell ref="D215:D216"/>
    <mergeCell ref="F215:F216"/>
    <mergeCell ref="J215:J216"/>
    <mergeCell ref="L215:L216"/>
    <mergeCell ref="N215:N216"/>
    <mergeCell ref="B225:B226"/>
    <mergeCell ref="D225:D226"/>
    <mergeCell ref="F225:F226"/>
    <mergeCell ref="J225:J226"/>
    <mergeCell ref="L225:L226"/>
    <mergeCell ref="N225:N226"/>
    <mergeCell ref="B223:B224"/>
    <mergeCell ref="D223:D224"/>
    <mergeCell ref="F223:F224"/>
    <mergeCell ref="J223:J224"/>
    <mergeCell ref="L223:L224"/>
    <mergeCell ref="N223:N224"/>
    <mergeCell ref="B221:B222"/>
    <mergeCell ref="D221:D222"/>
    <mergeCell ref="F221:F222"/>
    <mergeCell ref="J221:J222"/>
    <mergeCell ref="L221:L222"/>
    <mergeCell ref="N221:N222"/>
    <mergeCell ref="D211:D212"/>
    <mergeCell ref="F211:F212"/>
    <mergeCell ref="J211:J212"/>
    <mergeCell ref="L211:L212"/>
    <mergeCell ref="N211:N212"/>
    <mergeCell ref="N205:N206"/>
    <mergeCell ref="B207:B208"/>
    <mergeCell ref="D207:D208"/>
    <mergeCell ref="F207:F208"/>
    <mergeCell ref="J207:J208"/>
    <mergeCell ref="L207:L208"/>
    <mergeCell ref="N207:N208"/>
    <mergeCell ref="B205:B206"/>
    <mergeCell ref="D205:D206"/>
    <mergeCell ref="F205:F206"/>
    <mergeCell ref="G205:G264"/>
    <mergeCell ref="J205:J206"/>
    <mergeCell ref="L205:L206"/>
    <mergeCell ref="B209:B210"/>
    <mergeCell ref="D209:D210"/>
    <mergeCell ref="F209:F210"/>
    <mergeCell ref="J209:J210"/>
    <mergeCell ref="B219:B220"/>
    <mergeCell ref="D219:D220"/>
    <mergeCell ref="F219:F220"/>
    <mergeCell ref="J219:J220"/>
    <mergeCell ref="L219:L220"/>
    <mergeCell ref="N219:N220"/>
    <mergeCell ref="B217:B218"/>
    <mergeCell ref="D217:D218"/>
    <mergeCell ref="F217:F218"/>
    <mergeCell ref="J217:J218"/>
    <mergeCell ref="N193:N194"/>
    <mergeCell ref="O193:O242"/>
    <mergeCell ref="B194:B195"/>
    <mergeCell ref="D194:D195"/>
    <mergeCell ref="L201:L202"/>
    <mergeCell ref="N201:N202"/>
    <mergeCell ref="B202:B203"/>
    <mergeCell ref="D202:D203"/>
    <mergeCell ref="F202:F203"/>
    <mergeCell ref="J203:J204"/>
    <mergeCell ref="L203:L204"/>
    <mergeCell ref="N203:N204"/>
    <mergeCell ref="B204:G204"/>
    <mergeCell ref="B198:B199"/>
    <mergeCell ref="D198:D199"/>
    <mergeCell ref="F198:F199"/>
    <mergeCell ref="J199:J200"/>
    <mergeCell ref="L199:L200"/>
    <mergeCell ref="N199:N200"/>
    <mergeCell ref="B200:B201"/>
    <mergeCell ref="D200:D201"/>
    <mergeCell ref="F200:F201"/>
    <mergeCell ref="J201:J202"/>
    <mergeCell ref="B213:B214"/>
    <mergeCell ref="D213:D214"/>
    <mergeCell ref="F213:F214"/>
    <mergeCell ref="J213:J214"/>
    <mergeCell ref="L213:L214"/>
    <mergeCell ref="N213:N214"/>
    <mergeCell ref="L209:L210"/>
    <mergeCell ref="N209:N210"/>
    <mergeCell ref="B211:B212"/>
    <mergeCell ref="D188:D189"/>
    <mergeCell ref="F188:F189"/>
    <mergeCell ref="G188:G203"/>
    <mergeCell ref="J188:J189"/>
    <mergeCell ref="L188:L189"/>
    <mergeCell ref="N188:N189"/>
    <mergeCell ref="B183:B184"/>
    <mergeCell ref="D183:D184"/>
    <mergeCell ref="F183:F184"/>
    <mergeCell ref="J184:J185"/>
    <mergeCell ref="L184:L185"/>
    <mergeCell ref="N184:N185"/>
    <mergeCell ref="B185:B186"/>
    <mergeCell ref="D185:D186"/>
    <mergeCell ref="F185:F186"/>
    <mergeCell ref="J186:J187"/>
    <mergeCell ref="F194:F195"/>
    <mergeCell ref="J195:J196"/>
    <mergeCell ref="L195:L196"/>
    <mergeCell ref="N195:N196"/>
    <mergeCell ref="B196:B197"/>
    <mergeCell ref="D196:D197"/>
    <mergeCell ref="F196:F197"/>
    <mergeCell ref="J197:J198"/>
    <mergeCell ref="L197:L198"/>
    <mergeCell ref="N197:N198"/>
    <mergeCell ref="B192:B193"/>
    <mergeCell ref="D192:D193"/>
    <mergeCell ref="F192:F193"/>
    <mergeCell ref="J192:O192"/>
    <mergeCell ref="J193:J194"/>
    <mergeCell ref="L193:L194"/>
    <mergeCell ref="B179:B180"/>
    <mergeCell ref="D179:D180"/>
    <mergeCell ref="F179:F180"/>
    <mergeCell ref="J179:O179"/>
    <mergeCell ref="J180:J181"/>
    <mergeCell ref="L180:L181"/>
    <mergeCell ref="N180:N181"/>
    <mergeCell ref="O180:O191"/>
    <mergeCell ref="B181:B182"/>
    <mergeCell ref="D181:D182"/>
    <mergeCell ref="B177:B178"/>
    <mergeCell ref="D177:D178"/>
    <mergeCell ref="F177:F178"/>
    <mergeCell ref="J177:J178"/>
    <mergeCell ref="L177:L178"/>
    <mergeCell ref="N177:N178"/>
    <mergeCell ref="B175:B176"/>
    <mergeCell ref="D175:D176"/>
    <mergeCell ref="F175:F176"/>
    <mergeCell ref="J175:J176"/>
    <mergeCell ref="L175:L176"/>
    <mergeCell ref="N175:N176"/>
    <mergeCell ref="B190:B191"/>
    <mergeCell ref="D190:D191"/>
    <mergeCell ref="F190:F191"/>
    <mergeCell ref="J190:J191"/>
    <mergeCell ref="L190:L191"/>
    <mergeCell ref="N190:N191"/>
    <mergeCell ref="L186:L187"/>
    <mergeCell ref="N186:N187"/>
    <mergeCell ref="B187:G187"/>
    <mergeCell ref="B188:B189"/>
    <mergeCell ref="B173:B174"/>
    <mergeCell ref="D173:D174"/>
    <mergeCell ref="F173:F174"/>
    <mergeCell ref="J173:J174"/>
    <mergeCell ref="L173:L174"/>
    <mergeCell ref="N173:N174"/>
    <mergeCell ref="B171:B172"/>
    <mergeCell ref="D171:D172"/>
    <mergeCell ref="F171:F172"/>
    <mergeCell ref="J171:J172"/>
    <mergeCell ref="L171:L172"/>
    <mergeCell ref="N171:N172"/>
    <mergeCell ref="B169:B170"/>
    <mergeCell ref="D169:D170"/>
    <mergeCell ref="F169:F170"/>
    <mergeCell ref="J169:J170"/>
    <mergeCell ref="L169:L170"/>
    <mergeCell ref="N169:N170"/>
    <mergeCell ref="E169:E170"/>
    <mergeCell ref="E171:E172"/>
    <mergeCell ref="E173:E174"/>
    <mergeCell ref="M169:M170"/>
    <mergeCell ref="M171:M172"/>
    <mergeCell ref="M173:M174"/>
    <mergeCell ref="B167:B168"/>
    <mergeCell ref="D167:D168"/>
    <mergeCell ref="F167:F168"/>
    <mergeCell ref="J167:J168"/>
    <mergeCell ref="L167:L168"/>
    <mergeCell ref="N167:N168"/>
    <mergeCell ref="B165:B166"/>
    <mergeCell ref="D165:D166"/>
    <mergeCell ref="F165:F166"/>
    <mergeCell ref="J165:J166"/>
    <mergeCell ref="L165:L166"/>
    <mergeCell ref="N165:N166"/>
    <mergeCell ref="B163:B164"/>
    <mergeCell ref="D163:D164"/>
    <mergeCell ref="F163:F164"/>
    <mergeCell ref="J163:J164"/>
    <mergeCell ref="L163:L164"/>
    <mergeCell ref="N163:N164"/>
    <mergeCell ref="E163:E164"/>
    <mergeCell ref="E165:E166"/>
    <mergeCell ref="E167:E168"/>
    <mergeCell ref="M163:M164"/>
    <mergeCell ref="M165:M166"/>
    <mergeCell ref="M167:M168"/>
    <mergeCell ref="B161:B162"/>
    <mergeCell ref="D161:D162"/>
    <mergeCell ref="F161:F162"/>
    <mergeCell ref="J161:J162"/>
    <mergeCell ref="L161:L162"/>
    <mergeCell ref="N161:N162"/>
    <mergeCell ref="B159:B160"/>
    <mergeCell ref="D159:D160"/>
    <mergeCell ref="F159:F160"/>
    <mergeCell ref="J159:J160"/>
    <mergeCell ref="L159:L160"/>
    <mergeCell ref="N159:N160"/>
    <mergeCell ref="B157:B158"/>
    <mergeCell ref="D157:D158"/>
    <mergeCell ref="F157:F158"/>
    <mergeCell ref="J157:J158"/>
    <mergeCell ref="L157:L158"/>
    <mergeCell ref="N157:N158"/>
    <mergeCell ref="E157:E158"/>
    <mergeCell ref="E159:E160"/>
    <mergeCell ref="E161:E162"/>
    <mergeCell ref="M157:M158"/>
    <mergeCell ref="M159:M160"/>
    <mergeCell ref="M161:M162"/>
    <mergeCell ref="B155:B156"/>
    <mergeCell ref="D155:D156"/>
    <mergeCell ref="F155:F156"/>
    <mergeCell ref="J155:J156"/>
    <mergeCell ref="L155:L156"/>
    <mergeCell ref="N155:N156"/>
    <mergeCell ref="B153:B154"/>
    <mergeCell ref="D153:D154"/>
    <mergeCell ref="F153:F154"/>
    <mergeCell ref="J153:J154"/>
    <mergeCell ref="L153:L154"/>
    <mergeCell ref="N153:N154"/>
    <mergeCell ref="B151:B152"/>
    <mergeCell ref="D151:D152"/>
    <mergeCell ref="F151:F152"/>
    <mergeCell ref="J151:J152"/>
    <mergeCell ref="L151:L152"/>
    <mergeCell ref="N151:N152"/>
    <mergeCell ref="E151:E152"/>
    <mergeCell ref="E153:E154"/>
    <mergeCell ref="E155:E156"/>
    <mergeCell ref="M151:M152"/>
    <mergeCell ref="M153:M154"/>
    <mergeCell ref="M155:M156"/>
    <mergeCell ref="B149:B150"/>
    <mergeCell ref="D149:D150"/>
    <mergeCell ref="F149:F150"/>
    <mergeCell ref="J149:J150"/>
    <mergeCell ref="L149:L150"/>
    <mergeCell ref="N149:N150"/>
    <mergeCell ref="B147:B148"/>
    <mergeCell ref="D147:D148"/>
    <mergeCell ref="F147:F148"/>
    <mergeCell ref="J147:J148"/>
    <mergeCell ref="L147:L148"/>
    <mergeCell ref="N147:N148"/>
    <mergeCell ref="B145:B146"/>
    <mergeCell ref="D145:D146"/>
    <mergeCell ref="F145:F146"/>
    <mergeCell ref="J145:J146"/>
    <mergeCell ref="L145:L146"/>
    <mergeCell ref="N145:N146"/>
    <mergeCell ref="E145:E146"/>
    <mergeCell ref="E147:E148"/>
    <mergeCell ref="E149:E150"/>
    <mergeCell ref="M145:M146"/>
    <mergeCell ref="M147:M148"/>
    <mergeCell ref="M149:M150"/>
    <mergeCell ref="B143:B144"/>
    <mergeCell ref="D143:D144"/>
    <mergeCell ref="F143:F144"/>
    <mergeCell ref="J143:J144"/>
    <mergeCell ref="L143:L144"/>
    <mergeCell ref="N143:N144"/>
    <mergeCell ref="B141:B142"/>
    <mergeCell ref="D141:D142"/>
    <mergeCell ref="F141:F142"/>
    <mergeCell ref="J141:J142"/>
    <mergeCell ref="L141:L142"/>
    <mergeCell ref="N141:N142"/>
    <mergeCell ref="B139:B140"/>
    <mergeCell ref="D139:D140"/>
    <mergeCell ref="F139:F140"/>
    <mergeCell ref="J139:J140"/>
    <mergeCell ref="L139:L140"/>
    <mergeCell ref="N139:N140"/>
    <mergeCell ref="E139:E140"/>
    <mergeCell ref="E141:E142"/>
    <mergeCell ref="E143:E144"/>
    <mergeCell ref="M139:M140"/>
    <mergeCell ref="M141:M142"/>
    <mergeCell ref="M143:M144"/>
    <mergeCell ref="B137:B138"/>
    <mergeCell ref="D137:D138"/>
    <mergeCell ref="F137:F138"/>
    <mergeCell ref="J137:J138"/>
    <mergeCell ref="L137:L138"/>
    <mergeCell ref="N137:N138"/>
    <mergeCell ref="B135:B136"/>
    <mergeCell ref="D135:D136"/>
    <mergeCell ref="F135:F136"/>
    <mergeCell ref="J135:J136"/>
    <mergeCell ref="L135:L136"/>
    <mergeCell ref="N135:N136"/>
    <mergeCell ref="B133:B134"/>
    <mergeCell ref="D133:D134"/>
    <mergeCell ref="F133:F134"/>
    <mergeCell ref="J133:J134"/>
    <mergeCell ref="L133:L134"/>
    <mergeCell ref="N133:N134"/>
    <mergeCell ref="E133:E134"/>
    <mergeCell ref="E135:E136"/>
    <mergeCell ref="E137:E138"/>
    <mergeCell ref="M133:M134"/>
    <mergeCell ref="M135:M136"/>
    <mergeCell ref="M137:M138"/>
    <mergeCell ref="B131:B132"/>
    <mergeCell ref="D131:D132"/>
    <mergeCell ref="F131:F132"/>
    <mergeCell ref="J131:J132"/>
    <mergeCell ref="L131:L132"/>
    <mergeCell ref="N131:N132"/>
    <mergeCell ref="B129:B130"/>
    <mergeCell ref="D129:D130"/>
    <mergeCell ref="F129:F130"/>
    <mergeCell ref="J129:J130"/>
    <mergeCell ref="L129:L130"/>
    <mergeCell ref="N129:N130"/>
    <mergeCell ref="B127:B128"/>
    <mergeCell ref="D127:D128"/>
    <mergeCell ref="F127:F128"/>
    <mergeCell ref="J127:J128"/>
    <mergeCell ref="L127:L128"/>
    <mergeCell ref="N127:N128"/>
    <mergeCell ref="E127:E128"/>
    <mergeCell ref="E129:E130"/>
    <mergeCell ref="E131:E132"/>
    <mergeCell ref="M127:M128"/>
    <mergeCell ref="M129:M130"/>
    <mergeCell ref="M131:M132"/>
    <mergeCell ref="B125:B126"/>
    <mergeCell ref="D125:D126"/>
    <mergeCell ref="F125:F126"/>
    <mergeCell ref="J125:J126"/>
    <mergeCell ref="L125:L126"/>
    <mergeCell ref="N125:N126"/>
    <mergeCell ref="B123:B124"/>
    <mergeCell ref="D123:D124"/>
    <mergeCell ref="F123:F124"/>
    <mergeCell ref="J123:J124"/>
    <mergeCell ref="L123:L124"/>
    <mergeCell ref="N123:N124"/>
    <mergeCell ref="B121:B122"/>
    <mergeCell ref="D121:D122"/>
    <mergeCell ref="F121:F122"/>
    <mergeCell ref="J121:J122"/>
    <mergeCell ref="L121:L122"/>
    <mergeCell ref="N121:N122"/>
    <mergeCell ref="E121:E122"/>
    <mergeCell ref="E123:E124"/>
    <mergeCell ref="E125:E126"/>
    <mergeCell ref="M121:M122"/>
    <mergeCell ref="M123:M124"/>
    <mergeCell ref="M125:M126"/>
    <mergeCell ref="B119:B120"/>
    <mergeCell ref="D119:D120"/>
    <mergeCell ref="F119:F120"/>
    <mergeCell ref="J119:J120"/>
    <mergeCell ref="L119:L120"/>
    <mergeCell ref="N119:N120"/>
    <mergeCell ref="B117:B118"/>
    <mergeCell ref="D117:D118"/>
    <mergeCell ref="F117:F118"/>
    <mergeCell ref="J117:J118"/>
    <mergeCell ref="L117:L118"/>
    <mergeCell ref="N117:N118"/>
    <mergeCell ref="B115:B116"/>
    <mergeCell ref="D115:D116"/>
    <mergeCell ref="F115:F116"/>
    <mergeCell ref="J115:J116"/>
    <mergeCell ref="L115:L116"/>
    <mergeCell ref="N115:N116"/>
    <mergeCell ref="E115:E116"/>
    <mergeCell ref="E117:E118"/>
    <mergeCell ref="E119:E120"/>
    <mergeCell ref="M115:M116"/>
    <mergeCell ref="M117:M118"/>
    <mergeCell ref="M119:M120"/>
    <mergeCell ref="B113:B114"/>
    <mergeCell ref="D113:D114"/>
    <mergeCell ref="F113:F114"/>
    <mergeCell ref="J113:J114"/>
    <mergeCell ref="L113:L114"/>
    <mergeCell ref="N113:N114"/>
    <mergeCell ref="B111:B112"/>
    <mergeCell ref="D111:D112"/>
    <mergeCell ref="F111:F112"/>
    <mergeCell ref="J111:J112"/>
    <mergeCell ref="L111:L112"/>
    <mergeCell ref="N111:N112"/>
    <mergeCell ref="B109:B110"/>
    <mergeCell ref="D109:D110"/>
    <mergeCell ref="F109:F110"/>
    <mergeCell ref="J109:J110"/>
    <mergeCell ref="L109:L110"/>
    <mergeCell ref="N109:N110"/>
    <mergeCell ref="E109:E110"/>
    <mergeCell ref="E111:E112"/>
    <mergeCell ref="E113:E114"/>
    <mergeCell ref="M109:M110"/>
    <mergeCell ref="M111:M112"/>
    <mergeCell ref="M113:M114"/>
    <mergeCell ref="B107:B108"/>
    <mergeCell ref="D107:D108"/>
    <mergeCell ref="F107:F108"/>
    <mergeCell ref="J107:J108"/>
    <mergeCell ref="L107:L108"/>
    <mergeCell ref="N107:N108"/>
    <mergeCell ref="B105:B106"/>
    <mergeCell ref="D105:D106"/>
    <mergeCell ref="F105:F106"/>
    <mergeCell ref="J105:J106"/>
    <mergeCell ref="L105:L106"/>
    <mergeCell ref="N105:N106"/>
    <mergeCell ref="B103:B104"/>
    <mergeCell ref="D103:D104"/>
    <mergeCell ref="F103:F104"/>
    <mergeCell ref="J103:J104"/>
    <mergeCell ref="L103:L104"/>
    <mergeCell ref="N103:N104"/>
    <mergeCell ref="E103:E104"/>
    <mergeCell ref="E105:E106"/>
    <mergeCell ref="E107:E108"/>
    <mergeCell ref="M103:M104"/>
    <mergeCell ref="M105:M106"/>
    <mergeCell ref="M107:M108"/>
    <mergeCell ref="B101:B102"/>
    <mergeCell ref="D101:D102"/>
    <mergeCell ref="F101:F102"/>
    <mergeCell ref="J101:J102"/>
    <mergeCell ref="L101:L102"/>
    <mergeCell ref="N101:N102"/>
    <mergeCell ref="B99:B100"/>
    <mergeCell ref="D99:D100"/>
    <mergeCell ref="F99:F100"/>
    <mergeCell ref="J99:J100"/>
    <mergeCell ref="L99:L100"/>
    <mergeCell ref="N99:N100"/>
    <mergeCell ref="B97:B98"/>
    <mergeCell ref="D97:D98"/>
    <mergeCell ref="F97:F98"/>
    <mergeCell ref="J97:J98"/>
    <mergeCell ref="L97:L98"/>
    <mergeCell ref="N97:N98"/>
    <mergeCell ref="E97:E98"/>
    <mergeCell ref="E99:E100"/>
    <mergeCell ref="E101:E102"/>
    <mergeCell ref="M97:M98"/>
    <mergeCell ref="M99:M100"/>
    <mergeCell ref="M101:M102"/>
    <mergeCell ref="B85:B86"/>
    <mergeCell ref="D85:D86"/>
    <mergeCell ref="F85:F86"/>
    <mergeCell ref="J85:J86"/>
    <mergeCell ref="L85:L86"/>
    <mergeCell ref="N85:N86"/>
    <mergeCell ref="B95:B96"/>
    <mergeCell ref="D95:D96"/>
    <mergeCell ref="F95:F96"/>
    <mergeCell ref="J95:J96"/>
    <mergeCell ref="L95:L96"/>
    <mergeCell ref="N95:N96"/>
    <mergeCell ref="B93:B94"/>
    <mergeCell ref="D93:D94"/>
    <mergeCell ref="F93:F94"/>
    <mergeCell ref="J93:J94"/>
    <mergeCell ref="L93:L94"/>
    <mergeCell ref="N93:N94"/>
    <mergeCell ref="B91:B92"/>
    <mergeCell ref="D91:D92"/>
    <mergeCell ref="F91:F92"/>
    <mergeCell ref="J91:J92"/>
    <mergeCell ref="L91:L92"/>
    <mergeCell ref="N91:N92"/>
    <mergeCell ref="L182:L183"/>
    <mergeCell ref="N182:N183"/>
    <mergeCell ref="B83:B84"/>
    <mergeCell ref="D83:D84"/>
    <mergeCell ref="F83:F84"/>
    <mergeCell ref="J83:J84"/>
    <mergeCell ref="L83:L84"/>
    <mergeCell ref="N83:N84"/>
    <mergeCell ref="B81:B82"/>
    <mergeCell ref="D81:D82"/>
    <mergeCell ref="F81:F82"/>
    <mergeCell ref="J81:J82"/>
    <mergeCell ref="L81:L82"/>
    <mergeCell ref="N81:N82"/>
    <mergeCell ref="B79:B80"/>
    <mergeCell ref="D79:D80"/>
    <mergeCell ref="F79:F80"/>
    <mergeCell ref="J79:J80"/>
    <mergeCell ref="L79:L80"/>
    <mergeCell ref="N79:N80"/>
    <mergeCell ref="B89:B90"/>
    <mergeCell ref="D89:D90"/>
    <mergeCell ref="F89:F90"/>
    <mergeCell ref="J89:J90"/>
    <mergeCell ref="L89:L90"/>
    <mergeCell ref="N89:N90"/>
    <mergeCell ref="B87:B88"/>
    <mergeCell ref="D87:D88"/>
    <mergeCell ref="F87:F88"/>
    <mergeCell ref="J87:J88"/>
    <mergeCell ref="L87:L88"/>
    <mergeCell ref="N87:N88"/>
    <mergeCell ref="B68:B69"/>
    <mergeCell ref="D68:D69"/>
    <mergeCell ref="F68:F69"/>
    <mergeCell ref="J68:J69"/>
    <mergeCell ref="L68:L69"/>
    <mergeCell ref="N68:N69"/>
    <mergeCell ref="B66:B67"/>
    <mergeCell ref="D66:D67"/>
    <mergeCell ref="F66:F67"/>
    <mergeCell ref="J66:J67"/>
    <mergeCell ref="L66:L67"/>
    <mergeCell ref="N66:N67"/>
    <mergeCell ref="B77:B78"/>
    <mergeCell ref="D77:D78"/>
    <mergeCell ref="F77:F78"/>
    <mergeCell ref="J77:J78"/>
    <mergeCell ref="L77:L78"/>
    <mergeCell ref="N77:N78"/>
    <mergeCell ref="B75:B76"/>
    <mergeCell ref="D75:D76"/>
    <mergeCell ref="F75:F76"/>
    <mergeCell ref="J75:J76"/>
    <mergeCell ref="L75:L76"/>
    <mergeCell ref="N75:N76"/>
    <mergeCell ref="D73:D74"/>
    <mergeCell ref="F73:F74"/>
    <mergeCell ref="G73:G186"/>
    <mergeCell ref="J73:J74"/>
    <mergeCell ref="L73:L74"/>
    <mergeCell ref="N73:N74"/>
    <mergeCell ref="F181:F182"/>
    <mergeCell ref="J182:J183"/>
    <mergeCell ref="B64:B65"/>
    <mergeCell ref="D64:D65"/>
    <mergeCell ref="F64:F65"/>
    <mergeCell ref="J64:J65"/>
    <mergeCell ref="L64:L65"/>
    <mergeCell ref="N64:N65"/>
    <mergeCell ref="D62:D63"/>
    <mergeCell ref="F62:F63"/>
    <mergeCell ref="G62:G71"/>
    <mergeCell ref="J62:J63"/>
    <mergeCell ref="L62:L63"/>
    <mergeCell ref="N62:N63"/>
    <mergeCell ref="B59:B60"/>
    <mergeCell ref="D59:D60"/>
    <mergeCell ref="F59:F60"/>
    <mergeCell ref="J59:O59"/>
    <mergeCell ref="J60:J61"/>
    <mergeCell ref="L60:L61"/>
    <mergeCell ref="N60:N61"/>
    <mergeCell ref="O60:O69"/>
    <mergeCell ref="B61:G61"/>
    <mergeCell ref="B62:B63"/>
    <mergeCell ref="B70:B71"/>
    <mergeCell ref="D70:D71"/>
    <mergeCell ref="F70:F71"/>
    <mergeCell ref="J70:O70"/>
    <mergeCell ref="J71:J72"/>
    <mergeCell ref="L71:L72"/>
    <mergeCell ref="N71:N72"/>
    <mergeCell ref="O71:O178"/>
    <mergeCell ref="B72:G72"/>
    <mergeCell ref="B73:B74"/>
    <mergeCell ref="D57:D58"/>
    <mergeCell ref="F57:F58"/>
    <mergeCell ref="G57:G60"/>
    <mergeCell ref="J57:J58"/>
    <mergeCell ref="L57:L58"/>
    <mergeCell ref="N57:N58"/>
    <mergeCell ref="B54:B55"/>
    <mergeCell ref="D54:D55"/>
    <mergeCell ref="F54:F55"/>
    <mergeCell ref="J54:O54"/>
    <mergeCell ref="J55:J56"/>
    <mergeCell ref="L55:L56"/>
    <mergeCell ref="N55:N56"/>
    <mergeCell ref="O55:O58"/>
    <mergeCell ref="B56:G56"/>
    <mergeCell ref="B57:B58"/>
    <mergeCell ref="B52:B53"/>
    <mergeCell ref="D52:D53"/>
    <mergeCell ref="F52:F53"/>
    <mergeCell ref="J52:J53"/>
    <mergeCell ref="L52:L53"/>
    <mergeCell ref="N52:N53"/>
    <mergeCell ref="E52:E53"/>
    <mergeCell ref="E54:E55"/>
    <mergeCell ref="E57:E58"/>
    <mergeCell ref="E59:E60"/>
    <mergeCell ref="M52:M53"/>
    <mergeCell ref="M55:M56"/>
    <mergeCell ref="M57:M58"/>
    <mergeCell ref="M60:M61"/>
    <mergeCell ref="B50:B51"/>
    <mergeCell ref="D50:D51"/>
    <mergeCell ref="F50:F51"/>
    <mergeCell ref="J50:J51"/>
    <mergeCell ref="L50:L51"/>
    <mergeCell ref="N50:N51"/>
    <mergeCell ref="B48:B49"/>
    <mergeCell ref="D48:D49"/>
    <mergeCell ref="F48:F49"/>
    <mergeCell ref="J48:J49"/>
    <mergeCell ref="L48:L49"/>
    <mergeCell ref="N48:N49"/>
    <mergeCell ref="B46:B47"/>
    <mergeCell ref="D46:D47"/>
    <mergeCell ref="F46:F47"/>
    <mergeCell ref="J46:J47"/>
    <mergeCell ref="L46:L47"/>
    <mergeCell ref="N46:N47"/>
    <mergeCell ref="E46:E47"/>
    <mergeCell ref="E48:E49"/>
    <mergeCell ref="E50:E51"/>
    <mergeCell ref="M46:M47"/>
    <mergeCell ref="M48:M49"/>
    <mergeCell ref="M50:M51"/>
    <mergeCell ref="N36:N37"/>
    <mergeCell ref="B34:B35"/>
    <mergeCell ref="D34:D35"/>
    <mergeCell ref="F34:F35"/>
    <mergeCell ref="J34:J35"/>
    <mergeCell ref="L34:L35"/>
    <mergeCell ref="N34:N35"/>
    <mergeCell ref="B44:B45"/>
    <mergeCell ref="D44:D45"/>
    <mergeCell ref="F44:F45"/>
    <mergeCell ref="J44:J45"/>
    <mergeCell ref="L44:L45"/>
    <mergeCell ref="N44:N45"/>
    <mergeCell ref="B42:B43"/>
    <mergeCell ref="D42:D43"/>
    <mergeCell ref="F42:F43"/>
    <mergeCell ref="J42:J43"/>
    <mergeCell ref="L42:L43"/>
    <mergeCell ref="N42:N43"/>
    <mergeCell ref="B40:B41"/>
    <mergeCell ref="D40:D41"/>
    <mergeCell ref="F40:F41"/>
    <mergeCell ref="J40:J41"/>
    <mergeCell ref="L40:L41"/>
    <mergeCell ref="N40:N41"/>
    <mergeCell ref="E44:E45"/>
    <mergeCell ref="M44:M45"/>
    <mergeCell ref="F30:F31"/>
    <mergeCell ref="J30:J31"/>
    <mergeCell ref="L30:L31"/>
    <mergeCell ref="N30:N31"/>
    <mergeCell ref="N24:N25"/>
    <mergeCell ref="B26:B27"/>
    <mergeCell ref="D26:D27"/>
    <mergeCell ref="F26:F27"/>
    <mergeCell ref="J26:J27"/>
    <mergeCell ref="L26:L27"/>
    <mergeCell ref="N26:N27"/>
    <mergeCell ref="B24:B25"/>
    <mergeCell ref="D24:D25"/>
    <mergeCell ref="F24:F25"/>
    <mergeCell ref="G24:G55"/>
    <mergeCell ref="J24:J25"/>
    <mergeCell ref="L24:L25"/>
    <mergeCell ref="B28:B29"/>
    <mergeCell ref="D28:D29"/>
    <mergeCell ref="F28:F29"/>
    <mergeCell ref="J28:J29"/>
    <mergeCell ref="B38:B39"/>
    <mergeCell ref="D38:D39"/>
    <mergeCell ref="F38:F39"/>
    <mergeCell ref="J38:J39"/>
    <mergeCell ref="L38:L39"/>
    <mergeCell ref="N38:N39"/>
    <mergeCell ref="B36:B37"/>
    <mergeCell ref="D36:D37"/>
    <mergeCell ref="F36:F37"/>
    <mergeCell ref="J36:J37"/>
    <mergeCell ref="L36:L37"/>
    <mergeCell ref="L13:L14"/>
    <mergeCell ref="B17:B18"/>
    <mergeCell ref="N19:N20"/>
    <mergeCell ref="B21:B22"/>
    <mergeCell ref="D21:D22"/>
    <mergeCell ref="F21:F22"/>
    <mergeCell ref="J21:O21"/>
    <mergeCell ref="J22:J23"/>
    <mergeCell ref="L22:L23"/>
    <mergeCell ref="N22:N23"/>
    <mergeCell ref="O22:O53"/>
    <mergeCell ref="B23:G23"/>
    <mergeCell ref="D17:D18"/>
    <mergeCell ref="F17:F18"/>
    <mergeCell ref="J17:J18"/>
    <mergeCell ref="L17:L18"/>
    <mergeCell ref="N17:N18"/>
    <mergeCell ref="B19:B20"/>
    <mergeCell ref="D19:D20"/>
    <mergeCell ref="F19:F20"/>
    <mergeCell ref="J19:J20"/>
    <mergeCell ref="L19:L20"/>
    <mergeCell ref="B32:B33"/>
    <mergeCell ref="D32:D33"/>
    <mergeCell ref="F32:F33"/>
    <mergeCell ref="J32:J33"/>
    <mergeCell ref="L32:L33"/>
    <mergeCell ref="N32:N33"/>
    <mergeCell ref="L28:L29"/>
    <mergeCell ref="N28:N29"/>
    <mergeCell ref="B30:B31"/>
    <mergeCell ref="D30:D31"/>
    <mergeCell ref="C3:F3"/>
    <mergeCell ref="B4:G4"/>
    <mergeCell ref="J4:O4"/>
    <mergeCell ref="B5:G5"/>
    <mergeCell ref="J5:O5"/>
    <mergeCell ref="B8:G8"/>
    <mergeCell ref="J8:O8"/>
    <mergeCell ref="N13:N14"/>
    <mergeCell ref="B15:B16"/>
    <mergeCell ref="D15:D16"/>
    <mergeCell ref="F15:F16"/>
    <mergeCell ref="J15:J16"/>
    <mergeCell ref="L15:L16"/>
    <mergeCell ref="N15:N16"/>
    <mergeCell ref="N9:N10"/>
    <mergeCell ref="O9:O20"/>
    <mergeCell ref="B11:B12"/>
    <mergeCell ref="D11:D12"/>
    <mergeCell ref="F11:F12"/>
    <mergeCell ref="J11:J12"/>
    <mergeCell ref="L11:L12"/>
    <mergeCell ref="N11:N12"/>
    <mergeCell ref="B13:B14"/>
    <mergeCell ref="D13:D14"/>
    <mergeCell ref="B9:B10"/>
    <mergeCell ref="D9:D10"/>
    <mergeCell ref="F9:F10"/>
    <mergeCell ref="G9:G22"/>
    <mergeCell ref="J9:J10"/>
    <mergeCell ref="L9:L10"/>
    <mergeCell ref="F13:F14"/>
    <mergeCell ref="J13:J14"/>
    <mergeCell ref="E9:E10"/>
    <mergeCell ref="E11:E12"/>
    <mergeCell ref="E13:E14"/>
    <mergeCell ref="E15:E16"/>
    <mergeCell ref="E17:E18"/>
    <mergeCell ref="E19:E20"/>
    <mergeCell ref="E21:E22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62:E63"/>
    <mergeCell ref="E64:E65"/>
    <mergeCell ref="E66:E67"/>
    <mergeCell ref="E68:E69"/>
    <mergeCell ref="E70:E71"/>
    <mergeCell ref="E73:E74"/>
    <mergeCell ref="E75:E76"/>
    <mergeCell ref="E77:E78"/>
    <mergeCell ref="E79:E80"/>
    <mergeCell ref="E81:E82"/>
    <mergeCell ref="E83:E84"/>
    <mergeCell ref="E85:E86"/>
    <mergeCell ref="E87:E88"/>
    <mergeCell ref="E89:E90"/>
    <mergeCell ref="E91:E92"/>
    <mergeCell ref="E93:E94"/>
    <mergeCell ref="E95:E96"/>
    <mergeCell ref="E175:E176"/>
    <mergeCell ref="E177:E178"/>
    <mergeCell ref="E179:E180"/>
    <mergeCell ref="E181:E182"/>
    <mergeCell ref="E183:E184"/>
    <mergeCell ref="E185:E186"/>
    <mergeCell ref="E188:E189"/>
    <mergeCell ref="E190:E191"/>
    <mergeCell ref="E192:E193"/>
    <mergeCell ref="E194:E195"/>
    <mergeCell ref="E196:E197"/>
    <mergeCell ref="E198:E199"/>
    <mergeCell ref="E200:E201"/>
    <mergeCell ref="E202:E203"/>
    <mergeCell ref="E205:E206"/>
    <mergeCell ref="E207:E208"/>
    <mergeCell ref="E209:E210"/>
    <mergeCell ref="E211:E212"/>
    <mergeCell ref="E213:E214"/>
    <mergeCell ref="E215:E216"/>
    <mergeCell ref="E217:E218"/>
    <mergeCell ref="E219:E220"/>
    <mergeCell ref="E221:E222"/>
    <mergeCell ref="E223:E224"/>
    <mergeCell ref="E225:E226"/>
    <mergeCell ref="E227:E228"/>
    <mergeCell ref="E229:E230"/>
    <mergeCell ref="E231:E232"/>
    <mergeCell ref="E233:E234"/>
    <mergeCell ref="E235:E236"/>
    <mergeCell ref="E237:E238"/>
    <mergeCell ref="E239:E240"/>
    <mergeCell ref="E241:E242"/>
    <mergeCell ref="E243:E244"/>
    <mergeCell ref="E266:E267"/>
    <mergeCell ref="E268:E269"/>
    <mergeCell ref="E270:E271"/>
    <mergeCell ref="E272:E273"/>
    <mergeCell ref="E275:E276"/>
    <mergeCell ref="E277:E278"/>
    <mergeCell ref="E279:E280"/>
    <mergeCell ref="E281:E282"/>
    <mergeCell ref="E283:E284"/>
    <mergeCell ref="E285:E286"/>
    <mergeCell ref="E287:E288"/>
    <mergeCell ref="E289:E290"/>
    <mergeCell ref="E292:E293"/>
    <mergeCell ref="E294:E295"/>
    <mergeCell ref="E296:E297"/>
    <mergeCell ref="E298:E299"/>
    <mergeCell ref="E300:E301"/>
    <mergeCell ref="E320:E321"/>
    <mergeCell ref="E322:E323"/>
    <mergeCell ref="E324:E325"/>
    <mergeCell ref="E326:E327"/>
    <mergeCell ref="E328:E329"/>
    <mergeCell ref="E330:E331"/>
    <mergeCell ref="E332:E333"/>
    <mergeCell ref="E334:E335"/>
    <mergeCell ref="E336:E337"/>
    <mergeCell ref="E338:E339"/>
    <mergeCell ref="E340:E341"/>
    <mergeCell ref="E342:E343"/>
    <mergeCell ref="E344:E346"/>
    <mergeCell ref="E348:E349"/>
    <mergeCell ref="E350:E351"/>
    <mergeCell ref="E353:E354"/>
    <mergeCell ref="E355:E356"/>
    <mergeCell ref="E357:E358"/>
    <mergeCell ref="E359:E360"/>
    <mergeCell ref="E361:E362"/>
    <mergeCell ref="E363:E364"/>
    <mergeCell ref="E365:E366"/>
    <mergeCell ref="E367:E368"/>
    <mergeCell ref="E369:E370"/>
    <mergeCell ref="E371:E372"/>
    <mergeCell ref="E373:E374"/>
    <mergeCell ref="E375:E376"/>
    <mergeCell ref="E377:E378"/>
    <mergeCell ref="E379:E380"/>
    <mergeCell ref="E381:E382"/>
    <mergeCell ref="E383:E384"/>
    <mergeCell ref="E385:E386"/>
    <mergeCell ref="E387:E388"/>
    <mergeCell ref="E389:E390"/>
    <mergeCell ref="E432:E433"/>
    <mergeCell ref="E434:E435"/>
    <mergeCell ref="E436:E437"/>
    <mergeCell ref="E438:E439"/>
    <mergeCell ref="E440:E441"/>
    <mergeCell ref="E442:E443"/>
    <mergeCell ref="E444:E445"/>
    <mergeCell ref="E446:E447"/>
    <mergeCell ref="E448:E449"/>
    <mergeCell ref="E450:E451"/>
    <mergeCell ref="E452:E453"/>
    <mergeCell ref="E454:E455"/>
    <mergeCell ref="E456:E457"/>
    <mergeCell ref="E458:E459"/>
    <mergeCell ref="E460:E461"/>
    <mergeCell ref="E462:E463"/>
    <mergeCell ref="E464:E465"/>
    <mergeCell ref="E468:E469"/>
    <mergeCell ref="E470:E471"/>
    <mergeCell ref="E472:E473"/>
    <mergeCell ref="E474:E475"/>
    <mergeCell ref="E476:E477"/>
    <mergeCell ref="E478:E479"/>
    <mergeCell ref="E480:E481"/>
    <mergeCell ref="E482:E483"/>
    <mergeCell ref="E484:E485"/>
    <mergeCell ref="E486:E487"/>
    <mergeCell ref="E488:E489"/>
    <mergeCell ref="E490:E491"/>
    <mergeCell ref="E492:E493"/>
    <mergeCell ref="E494:E495"/>
    <mergeCell ref="E496:E497"/>
    <mergeCell ref="E498:E499"/>
    <mergeCell ref="E500:E501"/>
    <mergeCell ref="F522:F523"/>
    <mergeCell ref="G522:G539"/>
    <mergeCell ref="B524:B525"/>
    <mergeCell ref="D524:D525"/>
    <mergeCell ref="F524:F525"/>
    <mergeCell ref="B526:B527"/>
    <mergeCell ref="D519:D520"/>
    <mergeCell ref="D528:D529"/>
    <mergeCell ref="F528:F529"/>
    <mergeCell ref="D530:D531"/>
    <mergeCell ref="F530:F531"/>
    <mergeCell ref="D532:D533"/>
    <mergeCell ref="F532:F533"/>
    <mergeCell ref="D534:D535"/>
    <mergeCell ref="F534:F535"/>
    <mergeCell ref="D526:D527"/>
    <mergeCell ref="F526:F527"/>
    <mergeCell ref="B528:B529"/>
    <mergeCell ref="B530:B531"/>
    <mergeCell ref="B532:B533"/>
    <mergeCell ref="B534:B53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D0FC7-15FB-4518-B1D9-35AED6584E63}">
  <dimension ref="B2:BE117"/>
  <sheetViews>
    <sheetView topLeftCell="C1" workbookViewId="0">
      <selection activeCell="L103" sqref="L103"/>
    </sheetView>
  </sheetViews>
  <sheetFormatPr defaultRowHeight="14.4" x14ac:dyDescent="0.3"/>
  <cols>
    <col min="3" max="3" width="11.6640625" customWidth="1"/>
    <col min="4" max="4" width="14" customWidth="1"/>
    <col min="5" max="5" width="18.33203125" customWidth="1"/>
    <col min="6" max="7" width="13.6640625" customWidth="1"/>
    <col min="8" max="8" width="18.33203125" customWidth="1"/>
    <col min="12" max="12" width="12" bestFit="1" customWidth="1"/>
  </cols>
  <sheetData>
    <row r="2" spans="2:57" x14ac:dyDescent="0.3">
      <c r="C2" s="117"/>
      <c r="D2" s="118" t="s">
        <v>379</v>
      </c>
      <c r="E2" s="119"/>
      <c r="F2" s="268" t="s">
        <v>378</v>
      </c>
      <c r="G2" s="269"/>
    </row>
    <row r="3" spans="2:57" ht="15" thickBot="1" x14ac:dyDescent="0.35">
      <c r="G3" s="276" t="s">
        <v>229</v>
      </c>
      <c r="H3" s="276"/>
      <c r="K3" s="10"/>
      <c r="L3" s="10"/>
      <c r="M3" s="10"/>
      <c r="N3" s="10"/>
      <c r="O3" s="10"/>
      <c r="P3" s="10"/>
      <c r="Q3" s="10"/>
      <c r="R3" s="10"/>
      <c r="S3" s="10"/>
      <c r="T3" s="276" t="s">
        <v>230</v>
      </c>
      <c r="U3" s="276"/>
      <c r="AF3" s="276" t="s">
        <v>231</v>
      </c>
      <c r="AG3" s="276"/>
      <c r="AR3" s="276" t="s">
        <v>232</v>
      </c>
      <c r="AS3" s="276"/>
      <c r="BD3" s="276" t="s">
        <v>474</v>
      </c>
      <c r="BE3" s="276"/>
    </row>
    <row r="4" spans="2:57" ht="15" thickBot="1" x14ac:dyDescent="0.35">
      <c r="B4" s="378" t="s">
        <v>233</v>
      </c>
      <c r="C4" s="379"/>
      <c r="D4" s="379"/>
      <c r="E4" s="379"/>
      <c r="F4" s="379"/>
      <c r="G4" s="379"/>
      <c r="H4" s="380"/>
      <c r="K4" s="293" t="s">
        <v>234</v>
      </c>
      <c r="L4" s="293"/>
      <c r="M4" s="293"/>
      <c r="N4" s="293"/>
      <c r="O4" s="293"/>
      <c r="P4" s="293"/>
      <c r="Q4" s="293"/>
      <c r="R4" s="293"/>
      <c r="S4" s="293"/>
      <c r="T4" s="293"/>
      <c r="U4" s="293"/>
      <c r="W4" s="293" t="s">
        <v>235</v>
      </c>
      <c r="X4" s="293"/>
      <c r="Y4" s="293"/>
      <c r="Z4" s="293"/>
      <c r="AA4" s="293"/>
      <c r="AB4" s="293"/>
      <c r="AC4" s="293"/>
      <c r="AD4" s="293"/>
      <c r="AE4" s="293"/>
      <c r="AF4" s="293"/>
      <c r="AG4" s="293"/>
      <c r="AI4" s="293" t="s">
        <v>236</v>
      </c>
      <c r="AJ4" s="293"/>
      <c r="AK4" s="293"/>
      <c r="AL4" s="293"/>
      <c r="AM4" s="293"/>
      <c r="AN4" s="293"/>
      <c r="AO4" s="293"/>
      <c r="AP4" s="293"/>
      <c r="AQ4" s="293"/>
      <c r="AR4" s="293"/>
      <c r="AS4" s="293"/>
      <c r="AU4" s="430" t="s">
        <v>395</v>
      </c>
      <c r="AV4" s="430"/>
      <c r="AW4" s="430"/>
      <c r="AX4" s="430"/>
      <c r="AY4" s="430"/>
      <c r="AZ4" s="430"/>
      <c r="BA4" s="430"/>
      <c r="BB4" s="430"/>
      <c r="BC4" s="430"/>
      <c r="BD4" s="430"/>
      <c r="BE4" s="430"/>
    </row>
    <row r="5" spans="2:57" ht="15" thickBot="1" x14ac:dyDescent="0.35">
      <c r="B5" s="381" t="s">
        <v>4</v>
      </c>
      <c r="C5" s="382"/>
      <c r="D5" s="382"/>
      <c r="E5" s="382"/>
      <c r="F5" s="382"/>
      <c r="G5" s="382"/>
      <c r="H5" s="383"/>
      <c r="K5" s="15" t="s">
        <v>6</v>
      </c>
      <c r="L5" s="395" t="s">
        <v>237</v>
      </c>
      <c r="M5" s="395"/>
      <c r="N5" s="395"/>
      <c r="O5" s="395"/>
      <c r="P5" s="395"/>
      <c r="Q5" s="395"/>
      <c r="R5" s="395"/>
      <c r="S5" s="395" t="s">
        <v>391</v>
      </c>
      <c r="T5" s="395"/>
      <c r="U5" s="396"/>
      <c r="W5" s="16" t="s">
        <v>6</v>
      </c>
      <c r="X5" s="301" t="s">
        <v>237</v>
      </c>
      <c r="Y5" s="301"/>
      <c r="Z5" s="301"/>
      <c r="AA5" s="301"/>
      <c r="AB5" s="301"/>
      <c r="AC5" s="301"/>
      <c r="AD5" s="301"/>
      <c r="AE5" s="301" t="s">
        <v>391</v>
      </c>
      <c r="AF5" s="301"/>
      <c r="AG5" s="302"/>
      <c r="AI5" s="16" t="s">
        <v>6</v>
      </c>
      <c r="AJ5" s="301" t="s">
        <v>237</v>
      </c>
      <c r="AK5" s="301"/>
      <c r="AL5" s="301"/>
      <c r="AM5" s="301"/>
      <c r="AN5" s="301"/>
      <c r="AO5" s="301"/>
      <c r="AP5" s="301"/>
      <c r="AQ5" s="301" t="s">
        <v>391</v>
      </c>
      <c r="AR5" s="301"/>
      <c r="AS5" s="302"/>
      <c r="AU5" s="124" t="s">
        <v>6</v>
      </c>
      <c r="AV5" s="486" t="s">
        <v>237</v>
      </c>
      <c r="AW5" s="486"/>
      <c r="AX5" s="486"/>
      <c r="AY5" s="486"/>
      <c r="AZ5" s="486"/>
      <c r="BA5" s="486"/>
      <c r="BB5" s="486"/>
      <c r="BC5" s="486" t="s">
        <v>391</v>
      </c>
      <c r="BD5" s="486"/>
      <c r="BE5" s="487"/>
    </row>
    <row r="6" spans="2:57" ht="17.25" customHeight="1" thickBot="1" x14ac:dyDescent="0.35">
      <c r="B6" s="407" t="s">
        <v>6</v>
      </c>
      <c r="C6" s="387" t="s">
        <v>7</v>
      </c>
      <c r="D6" s="387"/>
      <c r="E6" s="387" t="s">
        <v>238</v>
      </c>
      <c r="F6" s="307" t="s">
        <v>239</v>
      </c>
      <c r="G6" s="307" t="s">
        <v>385</v>
      </c>
      <c r="H6" s="307" t="s">
        <v>10</v>
      </c>
      <c r="K6" s="11" t="s">
        <v>240</v>
      </c>
      <c r="L6" s="303" t="s">
        <v>241</v>
      </c>
      <c r="M6" s="303"/>
      <c r="N6" s="303"/>
      <c r="O6" s="303"/>
      <c r="P6" s="303"/>
      <c r="Q6" s="303"/>
      <c r="R6" s="303"/>
      <c r="S6" s="303" t="s">
        <v>242</v>
      </c>
      <c r="T6" s="303"/>
      <c r="U6" s="304"/>
      <c r="W6" s="11" t="s">
        <v>240</v>
      </c>
      <c r="X6" s="303" t="s">
        <v>241</v>
      </c>
      <c r="Y6" s="303"/>
      <c r="Z6" s="303"/>
      <c r="AA6" s="303"/>
      <c r="AB6" s="303"/>
      <c r="AC6" s="303"/>
      <c r="AD6" s="303"/>
      <c r="AE6" s="303" t="s">
        <v>242</v>
      </c>
      <c r="AF6" s="303"/>
      <c r="AG6" s="304"/>
      <c r="AI6" s="11" t="s">
        <v>240</v>
      </c>
      <c r="AJ6" s="303" t="s">
        <v>241</v>
      </c>
      <c r="AK6" s="303"/>
      <c r="AL6" s="303"/>
      <c r="AM6" s="303"/>
      <c r="AN6" s="303"/>
      <c r="AO6" s="303"/>
      <c r="AP6" s="303"/>
      <c r="AQ6" s="303" t="s">
        <v>242</v>
      </c>
      <c r="AR6" s="303"/>
      <c r="AS6" s="304"/>
      <c r="AU6" s="125" t="s">
        <v>240</v>
      </c>
      <c r="AV6" s="488" t="s">
        <v>396</v>
      </c>
      <c r="AW6" s="488"/>
      <c r="AX6" s="488"/>
      <c r="AY6" s="488"/>
      <c r="AZ6" s="488"/>
      <c r="BA6" s="488"/>
      <c r="BB6" s="488"/>
      <c r="BC6" s="488" t="s">
        <v>251</v>
      </c>
      <c r="BD6" s="488"/>
      <c r="BE6" s="489"/>
    </row>
    <row r="7" spans="2:57" ht="17.25" customHeight="1" x14ac:dyDescent="0.3">
      <c r="B7" s="408"/>
      <c r="C7" s="388"/>
      <c r="D7" s="388"/>
      <c r="E7" s="388"/>
      <c r="F7" s="308"/>
      <c r="G7" s="308"/>
      <c r="H7" s="308"/>
      <c r="K7" s="12" t="s">
        <v>243</v>
      </c>
      <c r="L7" s="299" t="s">
        <v>244</v>
      </c>
      <c r="M7" s="299"/>
      <c r="N7" s="299"/>
      <c r="O7" s="299"/>
      <c r="P7" s="299"/>
      <c r="Q7" s="299"/>
      <c r="R7" s="299"/>
      <c r="S7" s="299" t="s">
        <v>245</v>
      </c>
      <c r="T7" s="299"/>
      <c r="U7" s="300"/>
      <c r="W7" s="12" t="s">
        <v>243</v>
      </c>
      <c r="X7" s="299" t="s">
        <v>244</v>
      </c>
      <c r="Y7" s="299"/>
      <c r="Z7" s="299"/>
      <c r="AA7" s="299"/>
      <c r="AB7" s="299"/>
      <c r="AC7" s="299"/>
      <c r="AD7" s="299"/>
      <c r="AE7" s="299" t="s">
        <v>245</v>
      </c>
      <c r="AF7" s="299"/>
      <c r="AG7" s="300"/>
      <c r="AI7" s="12" t="s">
        <v>243</v>
      </c>
      <c r="AJ7" s="299" t="s">
        <v>244</v>
      </c>
      <c r="AK7" s="299"/>
      <c r="AL7" s="299"/>
      <c r="AM7" s="299"/>
      <c r="AN7" s="299"/>
      <c r="AO7" s="299"/>
      <c r="AP7" s="299"/>
      <c r="AQ7" s="299" t="s">
        <v>245</v>
      </c>
      <c r="AR7" s="299"/>
      <c r="AS7" s="300"/>
      <c r="AU7" s="126" t="s">
        <v>243</v>
      </c>
      <c r="AV7" s="488" t="s">
        <v>241</v>
      </c>
      <c r="AW7" s="488"/>
      <c r="AX7" s="488"/>
      <c r="AY7" s="488"/>
      <c r="AZ7" s="488"/>
      <c r="BA7" s="488"/>
      <c r="BB7" s="488"/>
      <c r="BC7" s="488" t="s">
        <v>242</v>
      </c>
      <c r="BD7" s="488"/>
      <c r="BE7" s="489"/>
    </row>
    <row r="8" spans="2:57" ht="17.25" customHeight="1" x14ac:dyDescent="0.3">
      <c r="B8" s="408"/>
      <c r="C8" s="388"/>
      <c r="D8" s="388"/>
      <c r="E8" s="388"/>
      <c r="F8" s="308"/>
      <c r="G8" s="308"/>
      <c r="H8" s="308"/>
      <c r="K8" s="12" t="s">
        <v>246</v>
      </c>
      <c r="L8" s="289" t="s">
        <v>247</v>
      </c>
      <c r="M8" s="290"/>
      <c r="N8" s="290"/>
      <c r="O8" s="290"/>
      <c r="P8" s="290"/>
      <c r="Q8" s="290"/>
      <c r="R8" s="295"/>
      <c r="S8" s="289" t="s">
        <v>248</v>
      </c>
      <c r="T8" s="290"/>
      <c r="U8" s="291"/>
      <c r="W8" s="12" t="s">
        <v>246</v>
      </c>
      <c r="X8" s="289" t="s">
        <v>247</v>
      </c>
      <c r="Y8" s="290"/>
      <c r="Z8" s="290"/>
      <c r="AA8" s="290"/>
      <c r="AB8" s="290"/>
      <c r="AC8" s="290"/>
      <c r="AD8" s="295"/>
      <c r="AE8" s="289" t="s">
        <v>248</v>
      </c>
      <c r="AF8" s="290"/>
      <c r="AG8" s="291"/>
      <c r="AI8" s="12" t="s">
        <v>246</v>
      </c>
      <c r="AJ8" s="289" t="s">
        <v>247</v>
      </c>
      <c r="AK8" s="290"/>
      <c r="AL8" s="290"/>
      <c r="AM8" s="290"/>
      <c r="AN8" s="290"/>
      <c r="AO8" s="290"/>
      <c r="AP8" s="295"/>
      <c r="AQ8" s="289" t="s">
        <v>248</v>
      </c>
      <c r="AR8" s="290"/>
      <c r="AS8" s="291"/>
      <c r="AU8" s="126" t="s">
        <v>246</v>
      </c>
      <c r="AV8" s="490" t="s">
        <v>397</v>
      </c>
      <c r="AW8" s="491"/>
      <c r="AX8" s="491"/>
      <c r="AY8" s="491"/>
      <c r="AZ8" s="491"/>
      <c r="BA8" s="491"/>
      <c r="BB8" s="492"/>
      <c r="BC8" s="490" t="s">
        <v>398</v>
      </c>
      <c r="BD8" s="491"/>
      <c r="BE8" s="493"/>
    </row>
    <row r="9" spans="2:57" ht="17.25" customHeight="1" x14ac:dyDescent="0.3">
      <c r="B9" s="408"/>
      <c r="C9" s="388"/>
      <c r="D9" s="388"/>
      <c r="E9" s="388"/>
      <c r="F9" s="308"/>
      <c r="G9" s="308"/>
      <c r="H9" s="308"/>
      <c r="K9" s="12" t="s">
        <v>249</v>
      </c>
      <c r="L9" s="289" t="s">
        <v>250</v>
      </c>
      <c r="M9" s="290"/>
      <c r="N9" s="290"/>
      <c r="O9" s="290"/>
      <c r="P9" s="290"/>
      <c r="Q9" s="290"/>
      <c r="R9" s="295"/>
      <c r="S9" s="289" t="s">
        <v>251</v>
      </c>
      <c r="T9" s="290"/>
      <c r="U9" s="291"/>
      <c r="W9" s="12" t="s">
        <v>249</v>
      </c>
      <c r="X9" s="289" t="s">
        <v>250</v>
      </c>
      <c r="Y9" s="290"/>
      <c r="Z9" s="290"/>
      <c r="AA9" s="290"/>
      <c r="AB9" s="290"/>
      <c r="AC9" s="290"/>
      <c r="AD9" s="295"/>
      <c r="AE9" s="289" t="s">
        <v>251</v>
      </c>
      <c r="AF9" s="290"/>
      <c r="AG9" s="291"/>
      <c r="AI9" s="12" t="s">
        <v>249</v>
      </c>
      <c r="AJ9" s="289" t="s">
        <v>250</v>
      </c>
      <c r="AK9" s="290"/>
      <c r="AL9" s="290"/>
      <c r="AM9" s="290"/>
      <c r="AN9" s="290"/>
      <c r="AO9" s="290"/>
      <c r="AP9" s="295"/>
      <c r="AQ9" s="289" t="s">
        <v>251</v>
      </c>
      <c r="AR9" s="290"/>
      <c r="AS9" s="291"/>
      <c r="AU9" s="126" t="s">
        <v>249</v>
      </c>
      <c r="AV9" s="490" t="s">
        <v>247</v>
      </c>
      <c r="AW9" s="491"/>
      <c r="AX9" s="491"/>
      <c r="AY9" s="491"/>
      <c r="AZ9" s="491"/>
      <c r="BA9" s="491"/>
      <c r="BB9" s="492"/>
      <c r="BC9" s="490" t="s">
        <v>248</v>
      </c>
      <c r="BD9" s="491"/>
      <c r="BE9" s="493"/>
    </row>
    <row r="10" spans="2:57" ht="17.25" customHeight="1" x14ac:dyDescent="0.3">
      <c r="B10" s="408"/>
      <c r="C10" s="388"/>
      <c r="D10" s="388"/>
      <c r="E10" s="388"/>
      <c r="F10" s="308"/>
      <c r="G10" s="308"/>
      <c r="H10" s="308"/>
      <c r="K10" s="12" t="s">
        <v>252</v>
      </c>
      <c r="L10" s="289" t="s">
        <v>253</v>
      </c>
      <c r="M10" s="290"/>
      <c r="N10" s="290"/>
      <c r="O10" s="290"/>
      <c r="P10" s="290"/>
      <c r="Q10" s="290"/>
      <c r="R10" s="295"/>
      <c r="S10" s="289" t="s">
        <v>254</v>
      </c>
      <c r="T10" s="290"/>
      <c r="U10" s="291"/>
      <c r="W10" s="12" t="s">
        <v>252</v>
      </c>
      <c r="X10" s="289" t="s">
        <v>253</v>
      </c>
      <c r="Y10" s="290"/>
      <c r="Z10" s="290"/>
      <c r="AA10" s="290"/>
      <c r="AB10" s="290"/>
      <c r="AC10" s="290"/>
      <c r="AD10" s="295"/>
      <c r="AE10" s="289" t="s">
        <v>254</v>
      </c>
      <c r="AF10" s="290"/>
      <c r="AG10" s="291"/>
      <c r="AI10" s="12" t="s">
        <v>252</v>
      </c>
      <c r="AJ10" s="289" t="s">
        <v>253</v>
      </c>
      <c r="AK10" s="290"/>
      <c r="AL10" s="290"/>
      <c r="AM10" s="290"/>
      <c r="AN10" s="290"/>
      <c r="AO10" s="290"/>
      <c r="AP10" s="295"/>
      <c r="AQ10" s="289" t="s">
        <v>254</v>
      </c>
      <c r="AR10" s="290"/>
      <c r="AS10" s="291"/>
      <c r="AU10" s="126" t="s">
        <v>252</v>
      </c>
      <c r="AV10" s="490" t="s">
        <v>253</v>
      </c>
      <c r="AW10" s="491"/>
      <c r="AX10" s="491"/>
      <c r="AY10" s="491"/>
      <c r="AZ10" s="491"/>
      <c r="BA10" s="491"/>
      <c r="BB10" s="492"/>
      <c r="BC10" s="490" t="s">
        <v>254</v>
      </c>
      <c r="BD10" s="491"/>
      <c r="BE10" s="493"/>
    </row>
    <row r="11" spans="2:57" ht="17.25" customHeight="1" x14ac:dyDescent="0.3">
      <c r="B11" s="408"/>
      <c r="C11" s="388"/>
      <c r="D11" s="388"/>
      <c r="E11" s="388"/>
      <c r="F11" s="308"/>
      <c r="G11" s="308"/>
      <c r="H11" s="308"/>
      <c r="K11" s="12" t="s">
        <v>255</v>
      </c>
      <c r="L11" s="299" t="s">
        <v>256</v>
      </c>
      <c r="M11" s="299"/>
      <c r="N11" s="299"/>
      <c r="O11" s="299"/>
      <c r="P11" s="299"/>
      <c r="Q11" s="299"/>
      <c r="R11" s="299"/>
      <c r="S11" s="299" t="s">
        <v>257</v>
      </c>
      <c r="T11" s="299"/>
      <c r="U11" s="300"/>
      <c r="W11" s="12" t="s">
        <v>255</v>
      </c>
      <c r="X11" s="289" t="s">
        <v>256</v>
      </c>
      <c r="Y11" s="290"/>
      <c r="Z11" s="290"/>
      <c r="AA11" s="290"/>
      <c r="AB11" s="290"/>
      <c r="AC11" s="290"/>
      <c r="AD11" s="295"/>
      <c r="AE11" s="289" t="s">
        <v>257</v>
      </c>
      <c r="AF11" s="290"/>
      <c r="AG11" s="291"/>
      <c r="AI11" s="12" t="s">
        <v>255</v>
      </c>
      <c r="AJ11" s="289" t="s">
        <v>256</v>
      </c>
      <c r="AK11" s="290"/>
      <c r="AL11" s="290"/>
      <c r="AM11" s="290"/>
      <c r="AN11" s="290"/>
      <c r="AO11" s="290"/>
      <c r="AP11" s="295"/>
      <c r="AQ11" s="289" t="s">
        <v>257</v>
      </c>
      <c r="AR11" s="290"/>
      <c r="AS11" s="291"/>
      <c r="AU11" s="126" t="s">
        <v>255</v>
      </c>
      <c r="AV11" s="490" t="s">
        <v>399</v>
      </c>
      <c r="AW11" s="491"/>
      <c r="AX11" s="491"/>
      <c r="AY11" s="491"/>
      <c r="AZ11" s="491"/>
      <c r="BA11" s="491"/>
      <c r="BB11" s="492"/>
      <c r="BC11" s="490" t="s">
        <v>400</v>
      </c>
      <c r="BD11" s="491"/>
      <c r="BE11" s="493"/>
    </row>
    <row r="12" spans="2:57" ht="17.25" customHeight="1" x14ac:dyDescent="0.3">
      <c r="B12" s="408"/>
      <c r="C12" s="388"/>
      <c r="D12" s="388"/>
      <c r="E12" s="388"/>
      <c r="F12" s="308"/>
      <c r="G12" s="308"/>
      <c r="H12" s="308"/>
      <c r="K12" s="12" t="s">
        <v>258</v>
      </c>
      <c r="L12" s="299" t="s">
        <v>259</v>
      </c>
      <c r="M12" s="299"/>
      <c r="N12" s="299"/>
      <c r="O12" s="299"/>
      <c r="P12" s="299"/>
      <c r="Q12" s="299"/>
      <c r="R12" s="299"/>
      <c r="S12" s="299" t="s">
        <v>260</v>
      </c>
      <c r="T12" s="299"/>
      <c r="U12" s="300"/>
      <c r="W12" s="12" t="s">
        <v>258</v>
      </c>
      <c r="X12" s="299" t="s">
        <v>259</v>
      </c>
      <c r="Y12" s="299"/>
      <c r="Z12" s="299"/>
      <c r="AA12" s="299"/>
      <c r="AB12" s="299"/>
      <c r="AC12" s="299"/>
      <c r="AD12" s="299"/>
      <c r="AE12" s="299" t="s">
        <v>260</v>
      </c>
      <c r="AF12" s="299"/>
      <c r="AG12" s="300"/>
      <c r="AI12" s="12" t="s">
        <v>258</v>
      </c>
      <c r="AJ12" s="289" t="s">
        <v>259</v>
      </c>
      <c r="AK12" s="290"/>
      <c r="AL12" s="290"/>
      <c r="AM12" s="290"/>
      <c r="AN12" s="290"/>
      <c r="AO12" s="290"/>
      <c r="AP12" s="295"/>
      <c r="AQ12" s="289" t="s">
        <v>260</v>
      </c>
      <c r="AR12" s="290"/>
      <c r="AS12" s="291"/>
      <c r="AU12" s="126" t="s">
        <v>258</v>
      </c>
      <c r="AV12" s="490" t="s">
        <v>401</v>
      </c>
      <c r="AW12" s="491"/>
      <c r="AX12" s="491"/>
      <c r="AY12" s="491"/>
      <c r="AZ12" s="491"/>
      <c r="BA12" s="491"/>
      <c r="BB12" s="492"/>
      <c r="BC12" s="490" t="s">
        <v>402</v>
      </c>
      <c r="BD12" s="491"/>
      <c r="BE12" s="493"/>
    </row>
    <row r="13" spans="2:57" ht="17.25" customHeight="1" x14ac:dyDescent="0.3">
      <c r="B13" s="408"/>
      <c r="C13" s="388"/>
      <c r="D13" s="388"/>
      <c r="E13" s="388"/>
      <c r="F13" s="309"/>
      <c r="G13" s="309"/>
      <c r="H13" s="309"/>
      <c r="K13" s="17" t="s">
        <v>261</v>
      </c>
      <c r="L13" s="320" t="s">
        <v>262</v>
      </c>
      <c r="M13" s="321"/>
      <c r="N13" s="321"/>
      <c r="O13" s="321"/>
      <c r="P13" s="321"/>
      <c r="Q13" s="321"/>
      <c r="R13" s="322"/>
      <c r="S13" s="320" t="s">
        <v>263</v>
      </c>
      <c r="T13" s="321"/>
      <c r="U13" s="323"/>
      <c r="W13" s="12" t="s">
        <v>261</v>
      </c>
      <c r="X13" s="299" t="s">
        <v>262</v>
      </c>
      <c r="Y13" s="299"/>
      <c r="Z13" s="299"/>
      <c r="AA13" s="299"/>
      <c r="AB13" s="299"/>
      <c r="AC13" s="299"/>
      <c r="AD13" s="299"/>
      <c r="AE13" s="299" t="s">
        <v>263</v>
      </c>
      <c r="AF13" s="299"/>
      <c r="AG13" s="300"/>
      <c r="AI13" s="12" t="s">
        <v>261</v>
      </c>
      <c r="AJ13" s="289" t="s">
        <v>262</v>
      </c>
      <c r="AK13" s="290"/>
      <c r="AL13" s="290"/>
      <c r="AM13" s="290"/>
      <c r="AN13" s="290"/>
      <c r="AO13" s="290"/>
      <c r="AP13" s="295"/>
      <c r="AQ13" s="289" t="s">
        <v>263</v>
      </c>
      <c r="AR13" s="290"/>
      <c r="AS13" s="291"/>
      <c r="AU13" s="126" t="s">
        <v>261</v>
      </c>
      <c r="AV13" s="490" t="s">
        <v>403</v>
      </c>
      <c r="AW13" s="491"/>
      <c r="AX13" s="491"/>
      <c r="AY13" s="491"/>
      <c r="AZ13" s="491"/>
      <c r="BA13" s="491"/>
      <c r="BB13" s="492"/>
      <c r="BC13" s="490" t="s">
        <v>404</v>
      </c>
      <c r="BD13" s="491"/>
      <c r="BE13" s="493"/>
    </row>
    <row r="14" spans="2:57" ht="15" thickBot="1" x14ac:dyDescent="0.35">
      <c r="B14" s="7">
        <v>1</v>
      </c>
      <c r="C14" s="344">
        <v>2</v>
      </c>
      <c r="D14" s="344"/>
      <c r="E14" s="8">
        <v>3</v>
      </c>
      <c r="F14" s="8">
        <v>4</v>
      </c>
      <c r="G14" s="8">
        <v>5</v>
      </c>
      <c r="H14" s="8">
        <v>6</v>
      </c>
      <c r="K14" s="12" t="s">
        <v>264</v>
      </c>
      <c r="L14" s="403" t="s">
        <v>265</v>
      </c>
      <c r="M14" s="403"/>
      <c r="N14" s="403"/>
      <c r="O14" s="403"/>
      <c r="P14" s="403"/>
      <c r="Q14" s="403"/>
      <c r="R14" s="403"/>
      <c r="S14" s="403" t="s">
        <v>266</v>
      </c>
      <c r="T14" s="403"/>
      <c r="U14" s="404"/>
      <c r="W14" s="17" t="s">
        <v>264</v>
      </c>
      <c r="X14" s="399" t="s">
        <v>267</v>
      </c>
      <c r="Y14" s="399"/>
      <c r="Z14" s="399"/>
      <c r="AA14" s="399"/>
      <c r="AB14" s="399"/>
      <c r="AC14" s="399"/>
      <c r="AD14" s="399"/>
      <c r="AE14" s="399" t="s">
        <v>268</v>
      </c>
      <c r="AF14" s="399"/>
      <c r="AG14" s="402"/>
      <c r="AI14" s="12" t="s">
        <v>264</v>
      </c>
      <c r="AJ14" s="289" t="s">
        <v>267</v>
      </c>
      <c r="AK14" s="290"/>
      <c r="AL14" s="290"/>
      <c r="AM14" s="290"/>
      <c r="AN14" s="290"/>
      <c r="AO14" s="290"/>
      <c r="AP14" s="295"/>
      <c r="AQ14" s="289" t="s">
        <v>268</v>
      </c>
      <c r="AR14" s="290"/>
      <c r="AS14" s="291"/>
      <c r="AU14" s="126" t="s">
        <v>264</v>
      </c>
      <c r="AV14" s="490" t="s">
        <v>272</v>
      </c>
      <c r="AW14" s="491"/>
      <c r="AX14" s="491"/>
      <c r="AY14" s="491"/>
      <c r="AZ14" s="491"/>
      <c r="BA14" s="491"/>
      <c r="BB14" s="492"/>
      <c r="BC14" s="490" t="s">
        <v>273</v>
      </c>
      <c r="BD14" s="491"/>
      <c r="BE14" s="493"/>
    </row>
    <row r="15" spans="2:57" ht="15" thickBot="1" x14ac:dyDescent="0.35">
      <c r="B15" s="345" t="s">
        <v>269</v>
      </c>
      <c r="C15" s="346"/>
      <c r="D15" s="346"/>
      <c r="E15" s="346"/>
      <c r="F15" s="346"/>
      <c r="G15" s="346"/>
      <c r="H15" s="346"/>
      <c r="K15" s="13" t="s">
        <v>270</v>
      </c>
      <c r="L15" s="335" t="s">
        <v>271</v>
      </c>
      <c r="M15" s="335"/>
      <c r="N15" s="335"/>
      <c r="O15" s="335"/>
      <c r="P15" s="335"/>
      <c r="Q15" s="335"/>
      <c r="R15" s="335"/>
      <c r="S15" s="335" t="s">
        <v>266</v>
      </c>
      <c r="T15" s="335"/>
      <c r="U15" s="336"/>
      <c r="W15" s="68" t="s">
        <v>270</v>
      </c>
      <c r="X15" s="403" t="s">
        <v>265</v>
      </c>
      <c r="Y15" s="403"/>
      <c r="Z15" s="403"/>
      <c r="AA15" s="403"/>
      <c r="AB15" s="403"/>
      <c r="AC15" s="403"/>
      <c r="AD15" s="403"/>
      <c r="AE15" s="299" t="s">
        <v>266</v>
      </c>
      <c r="AF15" s="299"/>
      <c r="AG15" s="300"/>
      <c r="AI15" s="18" t="s">
        <v>270</v>
      </c>
      <c r="AJ15" s="289" t="s">
        <v>272</v>
      </c>
      <c r="AK15" s="290"/>
      <c r="AL15" s="290"/>
      <c r="AM15" s="290"/>
      <c r="AN15" s="290"/>
      <c r="AO15" s="290"/>
      <c r="AP15" s="295"/>
      <c r="AQ15" s="289" t="s">
        <v>273</v>
      </c>
      <c r="AR15" s="290"/>
      <c r="AS15" s="291"/>
      <c r="AU15" s="127" t="s">
        <v>270</v>
      </c>
      <c r="AV15" s="490" t="s">
        <v>405</v>
      </c>
      <c r="AW15" s="491"/>
      <c r="AX15" s="491"/>
      <c r="AY15" s="491"/>
      <c r="AZ15" s="491"/>
      <c r="BA15" s="491"/>
      <c r="BB15" s="492"/>
      <c r="BC15" s="490" t="s">
        <v>268</v>
      </c>
      <c r="BD15" s="491"/>
      <c r="BE15" s="493"/>
    </row>
    <row r="16" spans="2:57" ht="15" thickBot="1" x14ac:dyDescent="0.35">
      <c r="B16" s="347" t="s">
        <v>240</v>
      </c>
      <c r="C16" s="348" t="s">
        <v>274</v>
      </c>
      <c r="D16" s="349"/>
      <c r="E16" s="254" t="s">
        <v>275</v>
      </c>
      <c r="F16" s="350"/>
      <c r="G16" s="376"/>
      <c r="H16" s="377">
        <v>6</v>
      </c>
      <c r="K16" s="78"/>
      <c r="L16" s="284"/>
      <c r="M16" s="284"/>
      <c r="N16" s="284"/>
      <c r="O16" s="284"/>
      <c r="P16" s="284"/>
      <c r="Q16" s="284"/>
      <c r="R16" s="284"/>
      <c r="S16" s="284"/>
      <c r="T16" s="284"/>
      <c r="U16" s="319"/>
      <c r="W16" s="67" t="s">
        <v>276</v>
      </c>
      <c r="X16" s="335" t="s">
        <v>277</v>
      </c>
      <c r="Y16" s="335"/>
      <c r="Z16" s="335"/>
      <c r="AA16" s="335"/>
      <c r="AB16" s="335"/>
      <c r="AC16" s="335"/>
      <c r="AD16" s="335"/>
      <c r="AE16" s="405" t="s">
        <v>266</v>
      </c>
      <c r="AF16" s="405"/>
      <c r="AG16" s="406"/>
      <c r="AI16" s="17" t="s">
        <v>276</v>
      </c>
      <c r="AJ16" s="289" t="s">
        <v>278</v>
      </c>
      <c r="AK16" s="290"/>
      <c r="AL16" s="290"/>
      <c r="AM16" s="290"/>
      <c r="AN16" s="290"/>
      <c r="AO16" s="290"/>
      <c r="AP16" s="295"/>
      <c r="AQ16" s="289" t="s">
        <v>279</v>
      </c>
      <c r="AR16" s="290"/>
      <c r="AS16" s="291"/>
      <c r="AU16" s="128" t="s">
        <v>276</v>
      </c>
      <c r="AV16" s="490" t="s">
        <v>406</v>
      </c>
      <c r="AW16" s="491"/>
      <c r="AX16" s="491"/>
      <c r="AY16" s="491"/>
      <c r="AZ16" s="491"/>
      <c r="BA16" s="491"/>
      <c r="BB16" s="492"/>
      <c r="BC16" s="490" t="s">
        <v>407</v>
      </c>
      <c r="BD16" s="491"/>
      <c r="BE16" s="493"/>
    </row>
    <row r="17" spans="2:57" ht="15" thickBot="1" x14ac:dyDescent="0.35">
      <c r="B17" s="197"/>
      <c r="C17" s="342"/>
      <c r="D17" s="343"/>
      <c r="E17" s="190"/>
      <c r="F17" s="283"/>
      <c r="G17" s="191"/>
      <c r="H17" s="189"/>
      <c r="K17" s="79" t="s">
        <v>280</v>
      </c>
      <c r="L17" s="21"/>
      <c r="M17" s="21"/>
      <c r="N17" s="21"/>
      <c r="O17" s="21"/>
      <c r="P17" s="21"/>
      <c r="Q17" s="21"/>
      <c r="R17" s="21"/>
      <c r="S17" s="21"/>
      <c r="T17" s="21"/>
      <c r="U17" s="80"/>
      <c r="W17" s="78"/>
      <c r="X17" s="284"/>
      <c r="Y17" s="284"/>
      <c r="Z17" s="284"/>
      <c r="AA17" s="284"/>
      <c r="AB17" s="284"/>
      <c r="AC17" s="284"/>
      <c r="AD17" s="284"/>
      <c r="AE17" s="284"/>
      <c r="AF17" s="284"/>
      <c r="AG17" s="319"/>
      <c r="AI17" s="17" t="s">
        <v>281</v>
      </c>
      <c r="AJ17" s="289" t="s">
        <v>282</v>
      </c>
      <c r="AK17" s="290"/>
      <c r="AL17" s="290"/>
      <c r="AM17" s="290"/>
      <c r="AN17" s="290"/>
      <c r="AO17" s="290"/>
      <c r="AP17" s="295"/>
      <c r="AQ17" s="289" t="s">
        <v>283</v>
      </c>
      <c r="AR17" s="290"/>
      <c r="AS17" s="291"/>
      <c r="AU17" s="128" t="s">
        <v>281</v>
      </c>
      <c r="AV17" s="490" t="s">
        <v>408</v>
      </c>
      <c r="AW17" s="491"/>
      <c r="AX17" s="491"/>
      <c r="AY17" s="491"/>
      <c r="AZ17" s="491"/>
      <c r="BA17" s="491"/>
      <c r="BB17" s="492"/>
      <c r="BC17" s="490" t="s">
        <v>409</v>
      </c>
      <c r="BD17" s="491"/>
      <c r="BE17" s="493"/>
    </row>
    <row r="18" spans="2:57" ht="15" thickBot="1" x14ac:dyDescent="0.35">
      <c r="B18" s="197" t="s">
        <v>243</v>
      </c>
      <c r="C18" s="340" t="s">
        <v>284</v>
      </c>
      <c r="D18" s="341"/>
      <c r="E18" s="189" t="s">
        <v>285</v>
      </c>
      <c r="F18" s="282"/>
      <c r="G18" s="191"/>
      <c r="H18" s="188">
        <v>8</v>
      </c>
      <c r="K18" s="15" t="s">
        <v>6</v>
      </c>
      <c r="L18" s="315" t="s">
        <v>7</v>
      </c>
      <c r="M18" s="316"/>
      <c r="N18" s="317"/>
      <c r="O18" s="315" t="s">
        <v>480</v>
      </c>
      <c r="P18" s="317"/>
      <c r="Q18" s="315" t="s">
        <v>286</v>
      </c>
      <c r="R18" s="316"/>
      <c r="S18" s="316"/>
      <c r="T18" s="316"/>
      <c r="U18" s="318"/>
      <c r="W18" s="79" t="s">
        <v>287</v>
      </c>
      <c r="X18" s="21"/>
      <c r="Y18" s="21"/>
      <c r="Z18" s="21"/>
      <c r="AA18" s="21"/>
      <c r="AB18" s="21"/>
      <c r="AC18" s="21"/>
      <c r="AD18" s="21"/>
      <c r="AE18" s="21"/>
      <c r="AF18" s="21"/>
      <c r="AG18" s="80"/>
      <c r="AI18" s="17" t="s">
        <v>288</v>
      </c>
      <c r="AJ18" s="289" t="s">
        <v>289</v>
      </c>
      <c r="AK18" s="290"/>
      <c r="AL18" s="290"/>
      <c r="AM18" s="290"/>
      <c r="AN18" s="290"/>
      <c r="AO18" s="290"/>
      <c r="AP18" s="295"/>
      <c r="AQ18" s="289" t="s">
        <v>290</v>
      </c>
      <c r="AR18" s="290"/>
      <c r="AS18" s="291"/>
      <c r="AU18" s="128" t="s">
        <v>288</v>
      </c>
      <c r="AV18" s="490" t="s">
        <v>410</v>
      </c>
      <c r="AW18" s="491"/>
      <c r="AX18" s="491"/>
      <c r="AY18" s="491"/>
      <c r="AZ18" s="491"/>
      <c r="BA18" s="491"/>
      <c r="BB18" s="492"/>
      <c r="BC18" s="490" t="s">
        <v>411</v>
      </c>
      <c r="BD18" s="491"/>
      <c r="BE18" s="493"/>
    </row>
    <row r="19" spans="2:57" ht="15" thickBot="1" x14ac:dyDescent="0.35">
      <c r="B19" s="197"/>
      <c r="C19" s="342"/>
      <c r="D19" s="343"/>
      <c r="E19" s="188"/>
      <c r="F19" s="283"/>
      <c r="G19" s="191"/>
      <c r="H19" s="189"/>
      <c r="K19" s="11" t="s">
        <v>240</v>
      </c>
      <c r="L19" s="311" t="s">
        <v>17</v>
      </c>
      <c r="M19" s="312"/>
      <c r="N19" s="313"/>
      <c r="O19" s="311">
        <v>8</v>
      </c>
      <c r="P19" s="313"/>
      <c r="Q19" s="311">
        <v>12277677</v>
      </c>
      <c r="R19" s="312"/>
      <c r="S19" s="312"/>
      <c r="T19" s="312"/>
      <c r="U19" s="314"/>
      <c r="W19" s="15" t="s">
        <v>6</v>
      </c>
      <c r="X19" s="315" t="s">
        <v>7</v>
      </c>
      <c r="Y19" s="316"/>
      <c r="Z19" s="317"/>
      <c r="AA19" s="315" t="s">
        <v>481</v>
      </c>
      <c r="AB19" s="317"/>
      <c r="AC19" s="315" t="s">
        <v>286</v>
      </c>
      <c r="AD19" s="316"/>
      <c r="AE19" s="316"/>
      <c r="AF19" s="316"/>
      <c r="AG19" s="318"/>
      <c r="AI19" s="17" t="s">
        <v>291</v>
      </c>
      <c r="AJ19" s="289" t="s">
        <v>292</v>
      </c>
      <c r="AK19" s="290"/>
      <c r="AL19" s="290"/>
      <c r="AM19" s="290"/>
      <c r="AN19" s="290"/>
      <c r="AO19" s="290"/>
      <c r="AP19" s="295"/>
      <c r="AQ19" s="289" t="s">
        <v>293</v>
      </c>
      <c r="AR19" s="290"/>
      <c r="AS19" s="291"/>
      <c r="AU19" s="128" t="s">
        <v>291</v>
      </c>
      <c r="AV19" s="490" t="s">
        <v>412</v>
      </c>
      <c r="AW19" s="491"/>
      <c r="AX19" s="491"/>
      <c r="AY19" s="491"/>
      <c r="AZ19" s="491"/>
      <c r="BA19" s="491"/>
      <c r="BB19" s="492"/>
      <c r="BC19" s="490" t="s">
        <v>413</v>
      </c>
      <c r="BD19" s="491"/>
      <c r="BE19" s="493"/>
    </row>
    <row r="20" spans="2:57" x14ac:dyDescent="0.3">
      <c r="B20" s="351" t="s">
        <v>246</v>
      </c>
      <c r="C20" s="340" t="s">
        <v>473</v>
      </c>
      <c r="D20" s="341"/>
      <c r="E20" s="190" t="s">
        <v>450</v>
      </c>
      <c r="F20" s="282"/>
      <c r="G20" s="191"/>
      <c r="H20" s="188">
        <v>32</v>
      </c>
      <c r="K20" s="12" t="s">
        <v>243</v>
      </c>
      <c r="L20" s="289" t="s">
        <v>296</v>
      </c>
      <c r="M20" s="290"/>
      <c r="N20" s="295"/>
      <c r="O20" s="299">
        <v>8</v>
      </c>
      <c r="P20" s="299"/>
      <c r="Q20" s="325" t="s">
        <v>297</v>
      </c>
      <c r="R20" s="326"/>
      <c r="S20" s="326"/>
      <c r="T20" s="326"/>
      <c r="U20" s="327"/>
      <c r="W20" s="11" t="s">
        <v>240</v>
      </c>
      <c r="X20" s="311" t="s">
        <v>17</v>
      </c>
      <c r="Y20" s="312"/>
      <c r="Z20" s="313"/>
      <c r="AA20" s="311">
        <v>8</v>
      </c>
      <c r="AB20" s="313"/>
      <c r="AC20" s="311">
        <v>12277677</v>
      </c>
      <c r="AD20" s="312"/>
      <c r="AE20" s="312"/>
      <c r="AF20" s="312"/>
      <c r="AG20" s="314"/>
      <c r="AI20" s="17" t="s">
        <v>298</v>
      </c>
      <c r="AJ20" s="289" t="s">
        <v>299</v>
      </c>
      <c r="AK20" s="290"/>
      <c r="AL20" s="290"/>
      <c r="AM20" s="290"/>
      <c r="AN20" s="290"/>
      <c r="AO20" s="290"/>
      <c r="AP20" s="295"/>
      <c r="AQ20" s="289" t="s">
        <v>300</v>
      </c>
      <c r="AR20" s="290"/>
      <c r="AS20" s="291"/>
      <c r="AU20" s="128" t="s">
        <v>298</v>
      </c>
      <c r="AV20" s="490" t="s">
        <v>416</v>
      </c>
      <c r="AW20" s="491"/>
      <c r="AX20" s="491"/>
      <c r="AY20" s="491"/>
      <c r="AZ20" s="491"/>
      <c r="BA20" s="491"/>
      <c r="BB20" s="492"/>
      <c r="BC20" s="490" t="s">
        <v>417</v>
      </c>
      <c r="BD20" s="491"/>
      <c r="BE20" s="493"/>
    </row>
    <row r="21" spans="2:57" x14ac:dyDescent="0.3">
      <c r="B21" s="352"/>
      <c r="C21" s="342"/>
      <c r="D21" s="343"/>
      <c r="E21" s="190"/>
      <c r="F21" s="283"/>
      <c r="G21" s="191"/>
      <c r="H21" s="189"/>
      <c r="K21" s="12" t="s">
        <v>246</v>
      </c>
      <c r="L21" s="289" t="s">
        <v>296</v>
      </c>
      <c r="M21" s="290"/>
      <c r="N21" s="295"/>
      <c r="O21" s="324">
        <v>8</v>
      </c>
      <c r="P21" s="324"/>
      <c r="Q21" s="325" t="s">
        <v>301</v>
      </c>
      <c r="R21" s="326"/>
      <c r="S21" s="326"/>
      <c r="T21" s="326"/>
      <c r="U21" s="327"/>
      <c r="W21" s="12" t="s">
        <v>243</v>
      </c>
      <c r="X21" s="289" t="s">
        <v>296</v>
      </c>
      <c r="Y21" s="290"/>
      <c r="Z21" s="295"/>
      <c r="AA21" s="289">
        <v>8</v>
      </c>
      <c r="AB21" s="295"/>
      <c r="AC21" s="325" t="s">
        <v>297</v>
      </c>
      <c r="AD21" s="326"/>
      <c r="AE21" s="326"/>
      <c r="AF21" s="326"/>
      <c r="AG21" s="327"/>
      <c r="AI21" s="17" t="s">
        <v>302</v>
      </c>
      <c r="AJ21" s="399" t="s">
        <v>303</v>
      </c>
      <c r="AK21" s="399"/>
      <c r="AL21" s="399"/>
      <c r="AM21" s="399"/>
      <c r="AN21" s="399"/>
      <c r="AO21" s="399"/>
      <c r="AP21" s="399"/>
      <c r="AQ21" s="399" t="s">
        <v>304</v>
      </c>
      <c r="AR21" s="399"/>
      <c r="AS21" s="402"/>
      <c r="AU21" s="128" t="s">
        <v>302</v>
      </c>
      <c r="AV21" s="512" t="s">
        <v>418</v>
      </c>
      <c r="AW21" s="512"/>
      <c r="AX21" s="512"/>
      <c r="AY21" s="512"/>
      <c r="AZ21" s="512"/>
      <c r="BA21" s="512"/>
      <c r="BB21" s="512"/>
      <c r="BC21" s="512" t="s">
        <v>419</v>
      </c>
      <c r="BD21" s="512"/>
      <c r="BE21" s="513"/>
    </row>
    <row r="22" spans="2:57" ht="15" customHeight="1" thickBot="1" x14ac:dyDescent="0.35">
      <c r="B22" s="351" t="s">
        <v>249</v>
      </c>
      <c r="C22" s="340" t="s">
        <v>472</v>
      </c>
      <c r="D22" s="341"/>
      <c r="E22" s="188" t="s">
        <v>450</v>
      </c>
      <c r="F22" s="282"/>
      <c r="G22" s="282"/>
      <c r="H22" s="361">
        <v>72</v>
      </c>
      <c r="K22" s="12" t="s">
        <v>249</v>
      </c>
      <c r="L22" s="337" t="s">
        <v>44</v>
      </c>
      <c r="M22" s="338"/>
      <c r="N22" s="339"/>
      <c r="O22" s="324">
        <v>8</v>
      </c>
      <c r="P22" s="324"/>
      <c r="Q22" s="325" t="s">
        <v>307</v>
      </c>
      <c r="R22" s="326"/>
      <c r="S22" s="326"/>
      <c r="T22" s="326"/>
      <c r="U22" s="327"/>
      <c r="W22" s="12" t="s">
        <v>246</v>
      </c>
      <c r="X22" s="289" t="s">
        <v>296</v>
      </c>
      <c r="Y22" s="290"/>
      <c r="Z22" s="295"/>
      <c r="AA22" s="324">
        <v>8</v>
      </c>
      <c r="AB22" s="324"/>
      <c r="AC22" s="325" t="s">
        <v>301</v>
      </c>
      <c r="AD22" s="326"/>
      <c r="AE22" s="326"/>
      <c r="AF22" s="326"/>
      <c r="AG22" s="327"/>
      <c r="AI22" s="67" t="s">
        <v>308</v>
      </c>
      <c r="AJ22" s="335" t="s">
        <v>265</v>
      </c>
      <c r="AK22" s="335"/>
      <c r="AL22" s="335"/>
      <c r="AM22" s="335"/>
      <c r="AN22" s="335"/>
      <c r="AO22" s="335"/>
      <c r="AP22" s="335"/>
      <c r="AQ22" s="335" t="s">
        <v>266</v>
      </c>
      <c r="AR22" s="335"/>
      <c r="AS22" s="336"/>
      <c r="AU22" s="72" t="s">
        <v>308</v>
      </c>
      <c r="AV22" s="446" t="s">
        <v>420</v>
      </c>
      <c r="AW22" s="446"/>
      <c r="AX22" s="446"/>
      <c r="AY22" s="446"/>
      <c r="AZ22" s="446"/>
      <c r="BA22" s="446"/>
      <c r="BB22" s="446"/>
      <c r="BC22" s="446" t="s">
        <v>283</v>
      </c>
      <c r="BD22" s="446"/>
      <c r="BE22" s="514"/>
    </row>
    <row r="23" spans="2:57" ht="15" customHeight="1" thickBot="1" x14ac:dyDescent="0.35">
      <c r="B23" s="352"/>
      <c r="C23" s="342"/>
      <c r="D23" s="343"/>
      <c r="E23" s="189"/>
      <c r="F23" s="283"/>
      <c r="G23" s="283"/>
      <c r="H23" s="362"/>
      <c r="K23" s="69" t="s">
        <v>252</v>
      </c>
      <c r="L23" s="328" t="s">
        <v>88</v>
      </c>
      <c r="M23" s="329"/>
      <c r="N23" s="330"/>
      <c r="O23" s="331">
        <v>1</v>
      </c>
      <c r="P23" s="331"/>
      <c r="Q23" s="332">
        <v>12128936</v>
      </c>
      <c r="R23" s="333"/>
      <c r="S23" s="333"/>
      <c r="T23" s="333"/>
      <c r="U23" s="334"/>
      <c r="W23" s="17" t="s">
        <v>249</v>
      </c>
      <c r="X23" s="289" t="s">
        <v>310</v>
      </c>
      <c r="Y23" s="290"/>
      <c r="Z23" s="295"/>
      <c r="AA23" s="337">
        <v>1</v>
      </c>
      <c r="AB23" s="339"/>
      <c r="AC23" s="289">
        <v>12141335</v>
      </c>
      <c r="AD23" s="290"/>
      <c r="AE23" s="290"/>
      <c r="AF23" s="290"/>
      <c r="AG23" s="291"/>
      <c r="AI23" s="78"/>
      <c r="AJ23" s="284"/>
      <c r="AK23" s="284"/>
      <c r="AL23" s="284"/>
      <c r="AM23" s="284"/>
      <c r="AN23" s="284"/>
      <c r="AO23" s="284"/>
      <c r="AP23" s="284"/>
      <c r="AQ23" s="284"/>
      <c r="AR23" s="284"/>
      <c r="AS23" s="319"/>
      <c r="AU23" s="129" t="s">
        <v>355</v>
      </c>
      <c r="AV23" s="515" t="s">
        <v>414</v>
      </c>
      <c r="AW23" s="515"/>
      <c r="AX23" s="515"/>
      <c r="AY23" s="515"/>
      <c r="AZ23" s="515"/>
      <c r="BA23" s="515"/>
      <c r="BB23" s="515"/>
      <c r="BC23" s="515" t="s">
        <v>415</v>
      </c>
      <c r="BD23" s="515"/>
      <c r="BE23" s="516"/>
    </row>
    <row r="24" spans="2:57" ht="15" customHeight="1" thickBot="1" x14ac:dyDescent="0.35">
      <c r="B24" s="351" t="s">
        <v>252</v>
      </c>
      <c r="C24" s="340" t="s">
        <v>311</v>
      </c>
      <c r="D24" s="341"/>
      <c r="E24" s="188" t="s">
        <v>312</v>
      </c>
      <c r="F24" s="282"/>
      <c r="G24" s="282"/>
      <c r="H24" s="188">
        <v>2</v>
      </c>
      <c r="K24" s="65"/>
      <c r="L24" s="284"/>
      <c r="M24" s="284"/>
      <c r="N24" s="284"/>
      <c r="O24" s="284"/>
      <c r="P24" s="284"/>
      <c r="Q24" s="277"/>
      <c r="R24" s="277"/>
      <c r="S24" s="277"/>
      <c r="T24" s="277"/>
      <c r="U24" s="277"/>
      <c r="W24" s="12" t="s">
        <v>252</v>
      </c>
      <c r="X24" s="337" t="s">
        <v>111</v>
      </c>
      <c r="Y24" s="338"/>
      <c r="Z24" s="339"/>
      <c r="AA24" s="324">
        <v>8</v>
      </c>
      <c r="AB24" s="324"/>
      <c r="AC24" s="289">
        <v>12420480</v>
      </c>
      <c r="AD24" s="290"/>
      <c r="AE24" s="290"/>
      <c r="AF24" s="290"/>
      <c r="AG24" s="291"/>
      <c r="AI24" s="292" t="s">
        <v>471</v>
      </c>
      <c r="AJ24" s="293"/>
      <c r="AK24" s="293"/>
      <c r="AL24" s="293"/>
      <c r="AM24" s="293"/>
      <c r="AN24" s="293"/>
      <c r="AO24" s="293"/>
      <c r="AP24" s="293"/>
      <c r="AQ24" s="293"/>
      <c r="AR24" s="293"/>
      <c r="AS24" s="294"/>
      <c r="AU24" s="126" t="s">
        <v>422</v>
      </c>
      <c r="AV24" s="490" t="s">
        <v>421</v>
      </c>
      <c r="AW24" s="494"/>
      <c r="AX24" s="494"/>
      <c r="AY24" s="494"/>
      <c r="AZ24" s="494"/>
      <c r="BA24" s="494"/>
      <c r="BB24" s="517"/>
      <c r="BC24" s="490" t="s">
        <v>423</v>
      </c>
      <c r="BD24" s="494"/>
      <c r="BE24" s="495"/>
    </row>
    <row r="25" spans="2:57" ht="15" thickBot="1" x14ac:dyDescent="0.35">
      <c r="B25" s="359"/>
      <c r="C25" s="353"/>
      <c r="D25" s="354"/>
      <c r="E25" s="262"/>
      <c r="F25" s="358"/>
      <c r="G25" s="358"/>
      <c r="H25" s="262"/>
      <c r="K25" s="65"/>
      <c r="L25" s="284"/>
      <c r="M25" s="284"/>
      <c r="N25" s="284"/>
      <c r="O25" s="279"/>
      <c r="P25" s="279"/>
      <c r="Q25" s="277"/>
      <c r="R25" s="277"/>
      <c r="S25" s="277"/>
      <c r="T25" s="277"/>
      <c r="U25" s="277"/>
      <c r="W25" s="69" t="s">
        <v>255</v>
      </c>
      <c r="X25" s="328" t="s">
        <v>88</v>
      </c>
      <c r="Y25" s="329"/>
      <c r="Z25" s="330"/>
      <c r="AA25" s="331">
        <v>1</v>
      </c>
      <c r="AB25" s="331"/>
      <c r="AC25" s="332">
        <v>12128936</v>
      </c>
      <c r="AD25" s="333"/>
      <c r="AE25" s="333"/>
      <c r="AF25" s="333"/>
      <c r="AG25" s="334"/>
      <c r="AI25" s="11" t="s">
        <v>240</v>
      </c>
      <c r="AJ25" s="303" t="s">
        <v>241</v>
      </c>
      <c r="AK25" s="303"/>
      <c r="AL25" s="303"/>
      <c r="AM25" s="303"/>
      <c r="AN25" s="303"/>
      <c r="AO25" s="303"/>
      <c r="AP25" s="303"/>
      <c r="AQ25" s="303" t="s">
        <v>242</v>
      </c>
      <c r="AR25" s="303"/>
      <c r="AS25" s="304"/>
      <c r="AU25" s="129" t="s">
        <v>424</v>
      </c>
      <c r="AV25" s="515" t="s">
        <v>425</v>
      </c>
      <c r="AW25" s="515"/>
      <c r="AX25" s="515"/>
      <c r="AY25" s="515"/>
      <c r="AZ25" s="515"/>
      <c r="BA25" s="515"/>
      <c r="BB25" s="515"/>
      <c r="BC25" s="510" t="s">
        <v>426</v>
      </c>
      <c r="BD25" s="510"/>
      <c r="BE25" s="511"/>
    </row>
    <row r="26" spans="2:57" x14ac:dyDescent="0.3">
      <c r="B26" s="359"/>
      <c r="C26" s="353" t="s">
        <v>314</v>
      </c>
      <c r="D26" s="354"/>
      <c r="E26" s="262"/>
      <c r="F26" s="358"/>
      <c r="G26" s="358"/>
      <c r="H26" s="262"/>
      <c r="K26" s="65"/>
      <c r="L26" s="279"/>
      <c r="M26" s="279"/>
      <c r="N26" s="279"/>
      <c r="O26" s="279"/>
      <c r="P26" s="279"/>
      <c r="Q26" s="277"/>
      <c r="R26" s="277"/>
      <c r="S26" s="277"/>
      <c r="T26" s="277"/>
      <c r="U26" s="277"/>
      <c r="W26" s="65"/>
      <c r="X26" s="284"/>
      <c r="Y26" s="284"/>
      <c r="Z26" s="284"/>
      <c r="AA26" s="279"/>
      <c r="AB26" s="279"/>
      <c r="AC26" s="277"/>
      <c r="AD26" s="277"/>
      <c r="AE26" s="277"/>
      <c r="AF26" s="277"/>
      <c r="AG26" s="277"/>
      <c r="AI26" s="12" t="s">
        <v>243</v>
      </c>
      <c r="AJ26" s="299" t="s">
        <v>244</v>
      </c>
      <c r="AK26" s="299"/>
      <c r="AL26" s="299"/>
      <c r="AM26" s="299"/>
      <c r="AN26" s="299"/>
      <c r="AO26" s="299"/>
      <c r="AP26" s="299"/>
      <c r="AQ26" s="299" t="s">
        <v>245</v>
      </c>
      <c r="AR26" s="299"/>
      <c r="AS26" s="300"/>
      <c r="AU26" s="126" t="s">
        <v>430</v>
      </c>
      <c r="AV26" s="509" t="s">
        <v>427</v>
      </c>
      <c r="AW26" s="510"/>
      <c r="AX26" s="510"/>
      <c r="AY26" s="510"/>
      <c r="AZ26" s="510"/>
      <c r="BA26" s="510"/>
      <c r="BB26" s="510"/>
      <c r="BC26" s="510" t="s">
        <v>428</v>
      </c>
      <c r="BD26" s="510"/>
      <c r="BE26" s="511"/>
    </row>
    <row r="27" spans="2:57" ht="24" customHeight="1" thickBot="1" x14ac:dyDescent="0.35">
      <c r="B27" s="351" t="s">
        <v>255</v>
      </c>
      <c r="C27" s="340" t="s">
        <v>305</v>
      </c>
      <c r="D27" s="341"/>
      <c r="E27" s="188" t="s">
        <v>306</v>
      </c>
      <c r="F27" s="282"/>
      <c r="G27" s="282"/>
      <c r="H27" s="188">
        <v>0</v>
      </c>
      <c r="K27" s="65"/>
      <c r="L27" s="123"/>
      <c r="M27" s="123"/>
      <c r="N27" s="123"/>
      <c r="O27" s="123"/>
      <c r="P27" s="123"/>
      <c r="Q27" s="122"/>
      <c r="R27" s="122"/>
      <c r="S27" s="122"/>
      <c r="T27" s="122"/>
      <c r="U27" s="122"/>
      <c r="W27" s="65"/>
      <c r="X27" s="65"/>
      <c r="Y27" s="65"/>
      <c r="Z27" s="65"/>
      <c r="AA27" s="123"/>
      <c r="AB27" s="123"/>
      <c r="AC27" s="122"/>
      <c r="AD27" s="122"/>
      <c r="AE27" s="122"/>
      <c r="AF27" s="122"/>
      <c r="AG27" s="122"/>
      <c r="AI27" s="13" t="s">
        <v>246</v>
      </c>
      <c r="AJ27" s="427" t="s">
        <v>247</v>
      </c>
      <c r="AK27" s="427"/>
      <c r="AL27" s="427"/>
      <c r="AM27" s="427"/>
      <c r="AN27" s="427"/>
      <c r="AO27" s="427"/>
      <c r="AP27" s="427"/>
      <c r="AQ27" s="427" t="s">
        <v>248</v>
      </c>
      <c r="AR27" s="427"/>
      <c r="AS27" s="428"/>
      <c r="AU27" s="126" t="s">
        <v>431</v>
      </c>
      <c r="AV27" s="490" t="s">
        <v>299</v>
      </c>
      <c r="AW27" s="491"/>
      <c r="AX27" s="491"/>
      <c r="AY27" s="491"/>
      <c r="AZ27" s="491"/>
      <c r="BA27" s="491"/>
      <c r="BB27" s="492"/>
      <c r="BC27" s="490" t="s">
        <v>429</v>
      </c>
      <c r="BD27" s="491"/>
      <c r="BE27" s="493"/>
    </row>
    <row r="28" spans="2:57" x14ac:dyDescent="0.3">
      <c r="B28" s="352"/>
      <c r="C28" s="342" t="s">
        <v>309</v>
      </c>
      <c r="D28" s="343"/>
      <c r="E28" s="189"/>
      <c r="F28" s="283"/>
      <c r="G28" s="283"/>
      <c r="H28" s="189"/>
      <c r="K28" s="65"/>
      <c r="L28" s="123"/>
      <c r="M28" s="123"/>
      <c r="N28" s="123"/>
      <c r="O28" s="123"/>
      <c r="P28" s="123"/>
      <c r="Q28" s="122"/>
      <c r="R28" s="122"/>
      <c r="S28" s="122"/>
      <c r="T28" s="122"/>
      <c r="U28" s="122"/>
      <c r="W28" s="65"/>
      <c r="X28" s="65"/>
      <c r="Y28" s="65"/>
      <c r="Z28" s="65"/>
      <c r="AA28" s="123"/>
      <c r="AB28" s="123"/>
      <c r="AC28" s="122"/>
      <c r="AD28" s="122"/>
      <c r="AE28" s="122"/>
      <c r="AF28" s="122"/>
      <c r="AG28" s="122"/>
      <c r="AI28" s="429"/>
      <c r="AJ28" s="430"/>
      <c r="AK28" s="430"/>
      <c r="AL28" s="430"/>
      <c r="AM28" s="430"/>
      <c r="AN28" s="430"/>
      <c r="AO28" s="430"/>
      <c r="AP28" s="430"/>
      <c r="AQ28" s="430"/>
      <c r="AR28" s="430"/>
      <c r="AS28" s="431"/>
      <c r="AU28" s="129" t="s">
        <v>432</v>
      </c>
      <c r="AV28" s="490" t="s">
        <v>437</v>
      </c>
      <c r="AW28" s="491"/>
      <c r="AX28" s="491"/>
      <c r="AY28" s="491"/>
      <c r="AZ28" s="491"/>
      <c r="BA28" s="491"/>
      <c r="BB28" s="492"/>
      <c r="BC28" s="490" t="s">
        <v>438</v>
      </c>
      <c r="BD28" s="491"/>
      <c r="BE28" s="493"/>
    </row>
    <row r="29" spans="2:57" ht="15" thickBot="1" x14ac:dyDescent="0.35">
      <c r="B29" s="363" t="s">
        <v>315</v>
      </c>
      <c r="C29" s="364"/>
      <c r="D29" s="364"/>
      <c r="E29" s="364"/>
      <c r="F29" s="364"/>
      <c r="G29" s="364"/>
      <c r="H29" s="364"/>
      <c r="J29" s="20"/>
      <c r="K29" s="66"/>
      <c r="L29" s="278"/>
      <c r="M29" s="278"/>
      <c r="N29" s="278"/>
      <c r="O29" s="278"/>
      <c r="P29" s="278"/>
      <c r="Q29" s="288"/>
      <c r="R29" s="288"/>
      <c r="S29" s="288"/>
      <c r="T29" s="288"/>
      <c r="U29" s="288"/>
      <c r="W29" s="65"/>
      <c r="X29" s="284"/>
      <c r="Y29" s="284"/>
      <c r="Z29" s="284"/>
      <c r="AA29" s="279"/>
      <c r="AB29" s="279"/>
      <c r="AC29" s="284"/>
      <c r="AD29" s="284"/>
      <c r="AE29" s="284"/>
      <c r="AF29" s="284"/>
      <c r="AG29" s="284"/>
      <c r="AI29" s="415" t="s">
        <v>320</v>
      </c>
      <c r="AJ29" s="416"/>
      <c r="AK29" s="416"/>
      <c r="AL29" s="416"/>
      <c r="AM29" s="416"/>
      <c r="AN29" s="416"/>
      <c r="AO29" s="416"/>
      <c r="AP29" s="416"/>
      <c r="AQ29" s="416"/>
      <c r="AR29" s="416"/>
      <c r="AS29" s="417"/>
      <c r="AU29" s="126" t="s">
        <v>433</v>
      </c>
      <c r="AV29" s="490" t="s">
        <v>439</v>
      </c>
      <c r="AW29" s="491"/>
      <c r="AX29" s="491"/>
      <c r="AY29" s="491"/>
      <c r="AZ29" s="491"/>
      <c r="BA29" s="491"/>
      <c r="BB29" s="492"/>
      <c r="BC29" s="490" t="s">
        <v>266</v>
      </c>
      <c r="BD29" s="491"/>
      <c r="BE29" s="493"/>
    </row>
    <row r="30" spans="2:57" x14ac:dyDescent="0.3">
      <c r="B30" s="9" t="s">
        <v>258</v>
      </c>
      <c r="C30" s="365" t="s">
        <v>316</v>
      </c>
      <c r="D30" s="366"/>
      <c r="E30" s="4" t="s">
        <v>317</v>
      </c>
      <c r="F30" s="102"/>
      <c r="G30" s="101"/>
      <c r="H30" s="4">
        <v>0</v>
      </c>
      <c r="W30" s="65"/>
      <c r="X30" s="279"/>
      <c r="Y30" s="279"/>
      <c r="Z30" s="279"/>
      <c r="AA30" s="279"/>
      <c r="AB30" s="279"/>
      <c r="AC30" s="284"/>
      <c r="AD30" s="284"/>
      <c r="AE30" s="284"/>
      <c r="AF30" s="284"/>
      <c r="AG30" s="284"/>
      <c r="AI30" s="418" t="s">
        <v>6</v>
      </c>
      <c r="AJ30" s="421" t="s">
        <v>7</v>
      </c>
      <c r="AK30" s="421"/>
      <c r="AL30" s="421"/>
      <c r="AM30" s="421" t="s">
        <v>481</v>
      </c>
      <c r="AN30" s="421"/>
      <c r="AO30" s="421" t="s">
        <v>286</v>
      </c>
      <c r="AP30" s="421"/>
      <c r="AQ30" s="421"/>
      <c r="AR30" s="421"/>
      <c r="AS30" s="424"/>
      <c r="AU30" s="129" t="s">
        <v>434</v>
      </c>
      <c r="AV30" s="490" t="s">
        <v>262</v>
      </c>
      <c r="AW30" s="491"/>
      <c r="AX30" s="491"/>
      <c r="AY30" s="491"/>
      <c r="AZ30" s="491"/>
      <c r="BA30" s="491"/>
      <c r="BB30" s="492"/>
      <c r="BC30" s="490" t="s">
        <v>440</v>
      </c>
      <c r="BD30" s="491"/>
      <c r="BE30" s="493"/>
    </row>
    <row r="31" spans="2:57" ht="15" customHeight="1" x14ac:dyDescent="0.3">
      <c r="B31" s="6" t="s">
        <v>451</v>
      </c>
      <c r="C31" s="355" t="s">
        <v>318</v>
      </c>
      <c r="D31" s="355"/>
      <c r="E31" s="4" t="s">
        <v>319</v>
      </c>
      <c r="F31" s="103"/>
      <c r="G31" s="95"/>
      <c r="H31" s="1">
        <v>0</v>
      </c>
      <c r="W31" s="66"/>
      <c r="X31" s="278"/>
      <c r="Y31" s="278"/>
      <c r="Z31" s="278"/>
      <c r="AA31" s="278"/>
      <c r="AB31" s="278"/>
      <c r="AC31" s="288"/>
      <c r="AD31" s="288"/>
      <c r="AE31" s="288"/>
      <c r="AF31" s="288"/>
      <c r="AG31" s="288"/>
      <c r="AI31" s="419"/>
      <c r="AJ31" s="422"/>
      <c r="AK31" s="422"/>
      <c r="AL31" s="422"/>
      <c r="AM31" s="422"/>
      <c r="AN31" s="422"/>
      <c r="AO31" s="422"/>
      <c r="AP31" s="422"/>
      <c r="AQ31" s="422"/>
      <c r="AR31" s="422"/>
      <c r="AS31" s="425"/>
      <c r="AU31" s="126" t="s">
        <v>435</v>
      </c>
      <c r="AV31" s="509" t="s">
        <v>441</v>
      </c>
      <c r="AW31" s="510"/>
      <c r="AX31" s="510"/>
      <c r="AY31" s="510"/>
      <c r="AZ31" s="510"/>
      <c r="BA31" s="510"/>
      <c r="BB31" s="510"/>
      <c r="BC31" s="510" t="s">
        <v>304</v>
      </c>
      <c r="BD31" s="510"/>
      <c r="BE31" s="511"/>
    </row>
    <row r="32" spans="2:57" ht="15" thickBot="1" x14ac:dyDescent="0.35">
      <c r="B32" s="356" t="s">
        <v>321</v>
      </c>
      <c r="C32" s="357"/>
      <c r="D32" s="357"/>
      <c r="E32" s="357"/>
      <c r="F32" s="357"/>
      <c r="G32" s="357"/>
      <c r="H32" s="357"/>
      <c r="AI32" s="420"/>
      <c r="AJ32" s="423"/>
      <c r="AK32" s="423"/>
      <c r="AL32" s="423"/>
      <c r="AM32" s="423"/>
      <c r="AN32" s="423"/>
      <c r="AO32" s="423"/>
      <c r="AP32" s="423"/>
      <c r="AQ32" s="423"/>
      <c r="AR32" s="423"/>
      <c r="AS32" s="426"/>
      <c r="AU32" s="130" t="s">
        <v>436</v>
      </c>
      <c r="AV32" s="496" t="s">
        <v>247</v>
      </c>
      <c r="AW32" s="497"/>
      <c r="AX32" s="497"/>
      <c r="AY32" s="497"/>
      <c r="AZ32" s="497"/>
      <c r="BA32" s="497"/>
      <c r="BB32" s="498"/>
      <c r="BC32" s="496" t="s">
        <v>248</v>
      </c>
      <c r="BD32" s="497"/>
      <c r="BE32" s="499"/>
    </row>
    <row r="33" spans="2:57" x14ac:dyDescent="0.3">
      <c r="B33" s="6" t="s">
        <v>264</v>
      </c>
      <c r="C33" s="190" t="s">
        <v>322</v>
      </c>
      <c r="D33" s="190"/>
      <c r="E33" s="1" t="s">
        <v>285</v>
      </c>
      <c r="F33" s="95"/>
      <c r="G33" s="95"/>
      <c r="H33" s="1">
        <v>0</v>
      </c>
      <c r="AI33" s="14" t="s">
        <v>240</v>
      </c>
      <c r="AJ33" s="409" t="s">
        <v>323</v>
      </c>
      <c r="AK33" s="410"/>
      <c r="AL33" s="411"/>
      <c r="AM33" s="409">
        <v>2</v>
      </c>
      <c r="AN33" s="411"/>
      <c r="AO33" s="412" t="s">
        <v>324</v>
      </c>
      <c r="AP33" s="413"/>
      <c r="AQ33" s="413"/>
      <c r="AR33" s="413"/>
      <c r="AS33" s="414"/>
      <c r="AU33" s="500" t="s">
        <v>470</v>
      </c>
      <c r="AV33" s="501"/>
      <c r="AW33" s="501"/>
      <c r="AX33" s="501"/>
      <c r="AY33" s="501"/>
      <c r="AZ33" s="501"/>
      <c r="BA33" s="501"/>
      <c r="BB33" s="501"/>
      <c r="BC33" s="501"/>
      <c r="BD33" s="501"/>
      <c r="BE33" s="502"/>
    </row>
    <row r="34" spans="2:57" ht="29.25" customHeight="1" x14ac:dyDescent="0.3">
      <c r="B34" s="6" t="s">
        <v>270</v>
      </c>
      <c r="C34" s="190" t="s">
        <v>393</v>
      </c>
      <c r="D34" s="190"/>
      <c r="E34" s="1" t="s">
        <v>312</v>
      </c>
      <c r="F34" s="95"/>
      <c r="G34" s="95"/>
      <c r="H34" s="1">
        <v>0</v>
      </c>
      <c r="AI34" s="12" t="s">
        <v>243</v>
      </c>
      <c r="AJ34" s="289" t="s">
        <v>325</v>
      </c>
      <c r="AK34" s="290"/>
      <c r="AL34" s="295"/>
      <c r="AM34" s="289">
        <v>8</v>
      </c>
      <c r="AN34" s="295"/>
      <c r="AO34" s="325" t="s">
        <v>326</v>
      </c>
      <c r="AP34" s="326"/>
      <c r="AQ34" s="326"/>
      <c r="AR34" s="326"/>
      <c r="AS34" s="327"/>
      <c r="AU34" s="503"/>
      <c r="AV34" s="504"/>
      <c r="AW34" s="504"/>
      <c r="AX34" s="504"/>
      <c r="AY34" s="504"/>
      <c r="AZ34" s="504"/>
      <c r="BA34" s="504"/>
      <c r="BB34" s="504"/>
      <c r="BC34" s="504"/>
      <c r="BD34" s="504"/>
      <c r="BE34" s="505"/>
    </row>
    <row r="35" spans="2:57" ht="30" customHeight="1" thickBot="1" x14ac:dyDescent="0.35">
      <c r="B35" s="9" t="s">
        <v>276</v>
      </c>
      <c r="C35" s="189" t="s">
        <v>327</v>
      </c>
      <c r="D35" s="189"/>
      <c r="E35" s="1" t="s">
        <v>312</v>
      </c>
      <c r="F35" s="99"/>
      <c r="G35" s="99"/>
      <c r="H35" s="4">
        <v>6</v>
      </c>
      <c r="AI35" s="12" t="s">
        <v>246</v>
      </c>
      <c r="AJ35" s="289" t="s">
        <v>111</v>
      </c>
      <c r="AK35" s="290"/>
      <c r="AL35" s="295"/>
      <c r="AM35" s="337">
        <v>8</v>
      </c>
      <c r="AN35" s="339"/>
      <c r="AO35" s="289">
        <v>12420480</v>
      </c>
      <c r="AP35" s="290"/>
      <c r="AQ35" s="290"/>
      <c r="AR35" s="290"/>
      <c r="AS35" s="291"/>
      <c r="AU35" s="506"/>
      <c r="AV35" s="507"/>
      <c r="AW35" s="507"/>
      <c r="AX35" s="507"/>
      <c r="AY35" s="507"/>
      <c r="AZ35" s="507"/>
      <c r="BA35" s="507"/>
      <c r="BB35" s="507"/>
      <c r="BC35" s="507"/>
      <c r="BD35" s="507"/>
      <c r="BE35" s="508"/>
    </row>
    <row r="36" spans="2:57" ht="32.25" customHeight="1" x14ac:dyDescent="0.3">
      <c r="B36" s="6" t="s">
        <v>281</v>
      </c>
      <c r="C36" s="146" t="s">
        <v>328</v>
      </c>
      <c r="D36" s="146"/>
      <c r="E36" s="1" t="s">
        <v>312</v>
      </c>
      <c r="F36" s="95"/>
      <c r="G36" s="95"/>
      <c r="H36" s="1">
        <v>4</v>
      </c>
      <c r="AI36" s="17" t="s">
        <v>249</v>
      </c>
      <c r="AJ36" s="289" t="s">
        <v>310</v>
      </c>
      <c r="AK36" s="290"/>
      <c r="AL36" s="295"/>
      <c r="AM36" s="337">
        <v>1</v>
      </c>
      <c r="AN36" s="339"/>
      <c r="AO36" s="289">
        <v>12141335</v>
      </c>
      <c r="AP36" s="290"/>
      <c r="AQ36" s="290"/>
      <c r="AR36" s="290"/>
      <c r="AS36" s="291"/>
      <c r="AU36" s="125" t="s">
        <v>240</v>
      </c>
      <c r="AV36" s="488" t="s">
        <v>241</v>
      </c>
      <c r="AW36" s="488"/>
      <c r="AX36" s="488"/>
      <c r="AY36" s="488"/>
      <c r="AZ36" s="488"/>
      <c r="BA36" s="488"/>
      <c r="BB36" s="488"/>
      <c r="BC36" s="488" t="s">
        <v>242</v>
      </c>
      <c r="BD36" s="488"/>
      <c r="BE36" s="489"/>
    </row>
    <row r="37" spans="2:57" ht="30.75" customHeight="1" x14ac:dyDescent="0.3">
      <c r="B37" s="6" t="s">
        <v>288</v>
      </c>
      <c r="C37" s="146" t="s">
        <v>329</v>
      </c>
      <c r="D37" s="146"/>
      <c r="E37" s="1" t="s">
        <v>285</v>
      </c>
      <c r="F37" s="95"/>
      <c r="G37" s="95"/>
      <c r="H37" s="1">
        <v>4</v>
      </c>
      <c r="AI37" s="17" t="s">
        <v>252</v>
      </c>
      <c r="AJ37" s="434" t="s">
        <v>330</v>
      </c>
      <c r="AK37" s="435"/>
      <c r="AL37" s="436"/>
      <c r="AM37" s="437">
        <v>8</v>
      </c>
      <c r="AN37" s="437"/>
      <c r="AO37" s="438" t="s">
        <v>331</v>
      </c>
      <c r="AP37" s="439"/>
      <c r="AQ37" s="439"/>
      <c r="AR37" s="439"/>
      <c r="AS37" s="440"/>
      <c r="AU37" s="126" t="s">
        <v>243</v>
      </c>
      <c r="AV37" s="510" t="s">
        <v>244</v>
      </c>
      <c r="AW37" s="510"/>
      <c r="AX37" s="510"/>
      <c r="AY37" s="510"/>
      <c r="AZ37" s="510"/>
      <c r="BA37" s="510"/>
      <c r="BB37" s="510"/>
      <c r="BC37" s="510" t="s">
        <v>245</v>
      </c>
      <c r="BD37" s="510"/>
      <c r="BE37" s="511"/>
    </row>
    <row r="38" spans="2:57" ht="27.75" customHeight="1" thickBot="1" x14ac:dyDescent="0.35">
      <c r="B38" s="6" t="s">
        <v>291</v>
      </c>
      <c r="C38" s="190" t="s">
        <v>332</v>
      </c>
      <c r="D38" s="190"/>
      <c r="E38" s="1" t="s">
        <v>285</v>
      </c>
      <c r="F38" s="95"/>
      <c r="G38" s="95"/>
      <c r="H38" s="1">
        <v>2</v>
      </c>
      <c r="AI38" s="67" t="s">
        <v>255</v>
      </c>
      <c r="AJ38" s="285" t="s">
        <v>88</v>
      </c>
      <c r="AK38" s="285"/>
      <c r="AL38" s="285"/>
      <c r="AM38" s="285">
        <v>1</v>
      </c>
      <c r="AN38" s="285"/>
      <c r="AO38" s="286">
        <v>12128936</v>
      </c>
      <c r="AP38" s="286"/>
      <c r="AQ38" s="286"/>
      <c r="AR38" s="286"/>
      <c r="AS38" s="287"/>
      <c r="AU38" s="130" t="s">
        <v>246</v>
      </c>
      <c r="AV38" s="518" t="s">
        <v>247</v>
      </c>
      <c r="AW38" s="518"/>
      <c r="AX38" s="518"/>
      <c r="AY38" s="518"/>
      <c r="AZ38" s="518"/>
      <c r="BA38" s="518"/>
      <c r="BB38" s="518"/>
      <c r="BC38" s="518" t="s">
        <v>248</v>
      </c>
      <c r="BD38" s="518"/>
      <c r="BE38" s="519"/>
    </row>
    <row r="39" spans="2:57" ht="25.5" customHeight="1" thickBot="1" x14ac:dyDescent="0.35">
      <c r="B39" s="6" t="s">
        <v>298</v>
      </c>
      <c r="C39" s="190" t="s">
        <v>333</v>
      </c>
      <c r="D39" s="190"/>
      <c r="E39" s="1" t="s">
        <v>334</v>
      </c>
      <c r="F39" s="95"/>
      <c r="G39" s="95"/>
      <c r="H39" s="1">
        <v>1</v>
      </c>
      <c r="AI39" s="65"/>
      <c r="AJ39" s="284"/>
      <c r="AK39" s="284"/>
      <c r="AL39" s="284"/>
      <c r="AM39" s="279"/>
      <c r="AN39" s="279"/>
      <c r="AO39" s="284"/>
      <c r="AP39" s="284"/>
      <c r="AQ39" s="284"/>
      <c r="AR39" s="284"/>
      <c r="AS39" s="284"/>
      <c r="AU39" s="520" t="s">
        <v>452</v>
      </c>
      <c r="AV39" s="521"/>
      <c r="AW39" s="521"/>
      <c r="AX39" s="521"/>
      <c r="AY39" s="521"/>
      <c r="AZ39" s="521"/>
      <c r="BA39" s="521"/>
      <c r="BB39" s="521"/>
      <c r="BC39" s="521"/>
      <c r="BD39" s="521"/>
      <c r="BE39" s="522"/>
    </row>
    <row r="40" spans="2:57" ht="27.75" customHeight="1" thickBot="1" x14ac:dyDescent="0.35">
      <c r="B40" s="91" t="s">
        <v>302</v>
      </c>
      <c r="C40" s="146" t="s">
        <v>335</v>
      </c>
      <c r="D40" s="146"/>
      <c r="E40" s="1" t="s">
        <v>334</v>
      </c>
      <c r="F40" s="95"/>
      <c r="G40" s="95"/>
      <c r="H40" s="2">
        <v>1</v>
      </c>
      <c r="AI40" s="65"/>
      <c r="AJ40" s="279"/>
      <c r="AK40" s="279"/>
      <c r="AL40" s="279"/>
      <c r="AM40" s="279"/>
      <c r="AN40" s="279"/>
      <c r="AO40" s="277"/>
      <c r="AP40" s="277"/>
      <c r="AQ40" s="277"/>
      <c r="AR40" s="277"/>
      <c r="AS40" s="277"/>
      <c r="AU40" s="124" t="s">
        <v>6</v>
      </c>
      <c r="AV40" s="528" t="s">
        <v>7</v>
      </c>
      <c r="AW40" s="529"/>
      <c r="AX40" s="530"/>
      <c r="AY40" s="528" t="s">
        <v>481</v>
      </c>
      <c r="AZ40" s="530"/>
      <c r="BA40" s="528" t="s">
        <v>286</v>
      </c>
      <c r="BB40" s="529"/>
      <c r="BC40" s="529"/>
      <c r="BD40" s="529"/>
      <c r="BE40" s="531"/>
    </row>
    <row r="41" spans="2:57" ht="40.5" customHeight="1" thickBot="1" x14ac:dyDescent="0.35">
      <c r="B41" s="91" t="s">
        <v>308</v>
      </c>
      <c r="C41" s="148" t="s">
        <v>336</v>
      </c>
      <c r="D41" s="148"/>
      <c r="E41" s="64" t="s">
        <v>337</v>
      </c>
      <c r="F41" s="100"/>
      <c r="G41" s="94"/>
      <c r="H41" s="3">
        <v>14</v>
      </c>
      <c r="AI41" s="70"/>
      <c r="AJ41" s="432"/>
      <c r="AK41" s="432"/>
      <c r="AL41" s="432"/>
      <c r="AM41" s="432"/>
      <c r="AN41" s="432"/>
      <c r="AO41" s="433"/>
      <c r="AP41" s="433"/>
      <c r="AQ41" s="433"/>
      <c r="AR41" s="433"/>
      <c r="AS41" s="433"/>
      <c r="AU41" s="125" t="s">
        <v>240</v>
      </c>
      <c r="AV41" s="488" t="s">
        <v>453</v>
      </c>
      <c r="AW41" s="488"/>
      <c r="AX41" s="488"/>
      <c r="AY41" s="488">
        <v>2</v>
      </c>
      <c r="AZ41" s="488"/>
      <c r="BA41" s="523" t="s">
        <v>324</v>
      </c>
      <c r="BB41" s="523"/>
      <c r="BC41" s="523"/>
      <c r="BD41" s="523"/>
      <c r="BE41" s="524"/>
    </row>
    <row r="42" spans="2:57" ht="30" customHeight="1" thickBot="1" x14ac:dyDescent="0.35">
      <c r="B42" s="367" t="str">
        <f>Remontas!$B$567</f>
        <v>Stulpelių sumos (5 stulpelio  įkainių suma ir 6 stulpelio laikų suma):</v>
      </c>
      <c r="C42" s="368"/>
      <c r="D42" s="368"/>
      <c r="E42" s="368"/>
      <c r="F42" s="369"/>
      <c r="G42" s="116"/>
      <c r="H42" s="30">
        <v>152</v>
      </c>
      <c r="I42" s="19"/>
      <c r="J42" s="19"/>
      <c r="AU42" s="126" t="s">
        <v>243</v>
      </c>
      <c r="AV42" s="510" t="s">
        <v>310</v>
      </c>
      <c r="AW42" s="510"/>
      <c r="AX42" s="510"/>
      <c r="AY42" s="510">
        <v>1</v>
      </c>
      <c r="AZ42" s="510"/>
      <c r="BA42" s="525" t="s">
        <v>459</v>
      </c>
      <c r="BB42" s="525"/>
      <c r="BC42" s="525"/>
      <c r="BD42" s="525"/>
      <c r="BE42" s="526"/>
    </row>
    <row r="43" spans="2:57" x14ac:dyDescent="0.3">
      <c r="AU43" s="126" t="s">
        <v>246</v>
      </c>
      <c r="AV43" s="510" t="s">
        <v>454</v>
      </c>
      <c r="AW43" s="510"/>
      <c r="AX43" s="510"/>
      <c r="AY43" s="527">
        <v>8</v>
      </c>
      <c r="AZ43" s="527"/>
      <c r="BA43" s="532">
        <v>5186031</v>
      </c>
      <c r="BB43" s="510"/>
      <c r="BC43" s="510"/>
      <c r="BD43" s="510"/>
      <c r="BE43" s="511"/>
    </row>
    <row r="44" spans="2:57" ht="15" thickBot="1" x14ac:dyDescent="0.35">
      <c r="G44" s="360" t="s">
        <v>338</v>
      </c>
      <c r="H44" s="360"/>
      <c r="AU44" s="126" t="s">
        <v>249</v>
      </c>
      <c r="AV44" s="510" t="s">
        <v>442</v>
      </c>
      <c r="AW44" s="510"/>
      <c r="AX44" s="510"/>
      <c r="AY44" s="527">
        <v>8</v>
      </c>
      <c r="AZ44" s="527"/>
      <c r="BA44" s="532">
        <v>12275301</v>
      </c>
      <c r="BB44" s="510"/>
      <c r="BC44" s="510"/>
      <c r="BD44" s="510"/>
      <c r="BE44" s="511"/>
    </row>
    <row r="45" spans="2:57" ht="15.75" customHeight="1" x14ac:dyDescent="0.3">
      <c r="B45" s="373" t="s">
        <v>6</v>
      </c>
      <c r="C45" s="219" t="s">
        <v>7</v>
      </c>
      <c r="D45" s="462"/>
      <c r="E45" s="220"/>
      <c r="F45" s="225" t="s">
        <v>339</v>
      </c>
      <c r="G45" s="225" t="s">
        <v>202</v>
      </c>
      <c r="H45" s="225" t="s">
        <v>340</v>
      </c>
      <c r="AU45" s="126" t="s">
        <v>252</v>
      </c>
      <c r="AV45" s="527" t="s">
        <v>443</v>
      </c>
      <c r="AW45" s="527"/>
      <c r="AX45" s="527"/>
      <c r="AY45" s="527">
        <v>8</v>
      </c>
      <c r="AZ45" s="527"/>
      <c r="BA45" s="525" t="s">
        <v>460</v>
      </c>
      <c r="BB45" s="525"/>
      <c r="BC45" s="525"/>
      <c r="BD45" s="525"/>
      <c r="BE45" s="526"/>
    </row>
    <row r="46" spans="2:57" ht="15.75" customHeight="1" x14ac:dyDescent="0.3">
      <c r="B46" s="374"/>
      <c r="C46" s="221"/>
      <c r="D46" s="463"/>
      <c r="E46" s="222"/>
      <c r="F46" s="226"/>
      <c r="G46" s="226"/>
      <c r="H46" s="226"/>
      <c r="AU46" s="72" t="s">
        <v>255</v>
      </c>
      <c r="AV46" s="527" t="s">
        <v>445</v>
      </c>
      <c r="AW46" s="527"/>
      <c r="AX46" s="527"/>
      <c r="AY46" s="527">
        <v>8</v>
      </c>
      <c r="AZ46" s="527"/>
      <c r="BA46" s="525" t="s">
        <v>461</v>
      </c>
      <c r="BB46" s="525"/>
      <c r="BC46" s="525"/>
      <c r="BD46" s="525"/>
      <c r="BE46" s="526"/>
    </row>
    <row r="47" spans="2:57" ht="15.75" customHeight="1" thickBot="1" x14ac:dyDescent="0.35">
      <c r="B47" s="375"/>
      <c r="C47" s="223"/>
      <c r="D47" s="464"/>
      <c r="E47" s="224"/>
      <c r="F47" s="227"/>
      <c r="G47" s="227"/>
      <c r="H47" s="227"/>
      <c r="AU47" s="126" t="s">
        <v>258</v>
      </c>
      <c r="AV47" s="510" t="s">
        <v>444</v>
      </c>
      <c r="AW47" s="510"/>
      <c r="AX47" s="510"/>
      <c r="AY47" s="510">
        <v>8</v>
      </c>
      <c r="AZ47" s="510"/>
      <c r="BA47" s="525" t="s">
        <v>446</v>
      </c>
      <c r="BB47" s="525"/>
      <c r="BC47" s="525"/>
      <c r="BD47" s="525"/>
      <c r="BE47" s="526"/>
    </row>
    <row r="48" spans="2:57" ht="15" thickBot="1" x14ac:dyDescent="0.35">
      <c r="B48" s="34">
        <v>1</v>
      </c>
      <c r="C48" s="296">
        <v>2</v>
      </c>
      <c r="D48" s="297"/>
      <c r="E48" s="298"/>
      <c r="F48" s="37">
        <v>3</v>
      </c>
      <c r="G48" s="35">
        <v>4</v>
      </c>
      <c r="H48" s="36">
        <v>5</v>
      </c>
      <c r="AU48" s="126" t="s">
        <v>261</v>
      </c>
      <c r="AV48" s="510" t="s">
        <v>447</v>
      </c>
      <c r="AW48" s="510"/>
      <c r="AX48" s="510"/>
      <c r="AY48" s="510">
        <v>16</v>
      </c>
      <c r="AZ48" s="510"/>
      <c r="BA48" s="525" t="s">
        <v>448</v>
      </c>
      <c r="BB48" s="525"/>
      <c r="BC48" s="525"/>
      <c r="BD48" s="525"/>
      <c r="BE48" s="526"/>
    </row>
    <row r="49" spans="2:57" ht="15.75" customHeight="1" thickBot="1" x14ac:dyDescent="0.35">
      <c r="B49" s="34" t="s">
        <v>207</v>
      </c>
      <c r="C49" s="270" t="s">
        <v>341</v>
      </c>
      <c r="D49" s="271"/>
      <c r="E49" s="272"/>
      <c r="F49" s="105"/>
      <c r="G49" s="36">
        <v>152</v>
      </c>
      <c r="H49" s="104"/>
      <c r="AU49" s="126" t="s">
        <v>264</v>
      </c>
      <c r="AV49" s="510" t="s">
        <v>455</v>
      </c>
      <c r="AW49" s="510"/>
      <c r="AX49" s="510"/>
      <c r="AY49" s="527">
        <v>16</v>
      </c>
      <c r="AZ49" s="527"/>
      <c r="BA49" s="532">
        <v>1183300</v>
      </c>
      <c r="BB49" s="532"/>
      <c r="BC49" s="532"/>
      <c r="BD49" s="532"/>
      <c r="BE49" s="533"/>
    </row>
    <row r="50" spans="2:57" ht="28.2" thickBot="1" x14ac:dyDescent="0.35">
      <c r="B50" s="31" t="s">
        <v>209</v>
      </c>
      <c r="C50" s="392" t="s">
        <v>210</v>
      </c>
      <c r="D50" s="393"/>
      <c r="E50" s="393"/>
      <c r="F50" s="393"/>
      <c r="G50" s="394"/>
      <c r="H50" s="106" t="s">
        <v>342</v>
      </c>
      <c r="AU50" s="126" t="s">
        <v>270</v>
      </c>
      <c r="AV50" s="510" t="s">
        <v>111</v>
      </c>
      <c r="AW50" s="510"/>
      <c r="AX50" s="510"/>
      <c r="AY50" s="527">
        <v>8</v>
      </c>
      <c r="AZ50" s="527"/>
      <c r="BA50" s="532">
        <v>12420480</v>
      </c>
      <c r="BB50" s="510"/>
      <c r="BC50" s="510"/>
      <c r="BD50" s="510"/>
      <c r="BE50" s="511"/>
    </row>
    <row r="51" spans="2:57" ht="15" thickBot="1" x14ac:dyDescent="0.35">
      <c r="B51" s="113" t="s">
        <v>376</v>
      </c>
      <c r="C51" s="465" t="s">
        <v>384</v>
      </c>
      <c r="D51" s="466"/>
      <c r="E51" s="466"/>
      <c r="F51" s="466"/>
      <c r="G51" s="467"/>
      <c r="H51" s="112"/>
      <c r="AU51" s="126" t="s">
        <v>276</v>
      </c>
      <c r="AV51" s="527" t="s">
        <v>455</v>
      </c>
      <c r="AW51" s="527"/>
      <c r="AX51" s="527"/>
      <c r="AY51" s="527">
        <v>2</v>
      </c>
      <c r="AZ51" s="527"/>
      <c r="BA51" s="525" t="s">
        <v>462</v>
      </c>
      <c r="BB51" s="525"/>
      <c r="BC51" s="525"/>
      <c r="BD51" s="525"/>
      <c r="BE51" s="526"/>
    </row>
    <row r="52" spans="2:57" x14ac:dyDescent="0.3">
      <c r="AU52" s="72" t="s">
        <v>281</v>
      </c>
      <c r="AV52" s="527" t="s">
        <v>455</v>
      </c>
      <c r="AW52" s="527"/>
      <c r="AX52" s="527"/>
      <c r="AY52" s="527">
        <v>9</v>
      </c>
      <c r="AZ52" s="527"/>
      <c r="BA52" s="525" t="s">
        <v>463</v>
      </c>
      <c r="BB52" s="525"/>
      <c r="BC52" s="525"/>
      <c r="BD52" s="525"/>
      <c r="BE52" s="526"/>
    </row>
    <row r="53" spans="2:57" x14ac:dyDescent="0.3">
      <c r="B53" s="310" t="s">
        <v>343</v>
      </c>
      <c r="C53" s="310"/>
      <c r="D53" s="310"/>
      <c r="E53" s="310"/>
      <c r="F53" s="310"/>
      <c r="G53" s="310"/>
      <c r="H53" s="310"/>
      <c r="I53" s="310"/>
      <c r="J53" s="310"/>
      <c r="K53" s="310"/>
      <c r="L53" s="310"/>
      <c r="M53" s="310"/>
      <c r="AU53" s="126" t="s">
        <v>288</v>
      </c>
      <c r="AV53" s="527" t="s">
        <v>455</v>
      </c>
      <c r="AW53" s="527"/>
      <c r="AX53" s="527"/>
      <c r="AY53" s="527">
        <v>8</v>
      </c>
      <c r="AZ53" s="527"/>
      <c r="BA53" s="532">
        <v>1180294</v>
      </c>
      <c r="BB53" s="510"/>
      <c r="BC53" s="510"/>
      <c r="BD53" s="510"/>
      <c r="BE53" s="511"/>
    </row>
    <row r="54" spans="2:57" ht="13.5" customHeight="1" x14ac:dyDescent="0.3">
      <c r="B54" s="305" t="s">
        <v>344</v>
      </c>
      <c r="C54" s="305"/>
      <c r="D54" s="305"/>
      <c r="E54" s="305"/>
      <c r="F54" s="305"/>
      <c r="G54" s="305"/>
      <c r="H54" s="305"/>
      <c r="I54" s="305"/>
      <c r="J54" s="305"/>
      <c r="K54" s="305"/>
      <c r="L54" s="305"/>
      <c r="M54" s="305"/>
      <c r="AU54" s="126" t="s">
        <v>291</v>
      </c>
      <c r="AV54" s="510" t="s">
        <v>44</v>
      </c>
      <c r="AW54" s="510"/>
      <c r="AX54" s="510"/>
      <c r="AY54" s="527">
        <v>8</v>
      </c>
      <c r="AZ54" s="527"/>
      <c r="BA54" s="532">
        <v>12270150</v>
      </c>
      <c r="BB54" s="510"/>
      <c r="BC54" s="510"/>
      <c r="BD54" s="510"/>
      <c r="BE54" s="511"/>
    </row>
    <row r="55" spans="2:57" x14ac:dyDescent="0.3">
      <c r="B55" s="306" t="s">
        <v>392</v>
      </c>
      <c r="C55" s="306"/>
      <c r="D55" s="306"/>
      <c r="E55" s="306"/>
      <c r="F55" s="306"/>
      <c r="G55" s="306"/>
      <c r="H55" s="306"/>
      <c r="I55" s="306"/>
      <c r="J55" s="306"/>
      <c r="K55" s="306"/>
      <c r="L55" s="306"/>
      <c r="M55" s="306"/>
      <c r="AU55" s="126" t="s">
        <v>298</v>
      </c>
      <c r="AV55" s="510" t="s">
        <v>456</v>
      </c>
      <c r="AW55" s="510"/>
      <c r="AX55" s="510"/>
      <c r="AY55" s="527">
        <v>8</v>
      </c>
      <c r="AZ55" s="527"/>
      <c r="BA55" s="525" t="s">
        <v>464</v>
      </c>
      <c r="BB55" s="525"/>
      <c r="BC55" s="525"/>
      <c r="BD55" s="525"/>
      <c r="BE55" s="526"/>
    </row>
    <row r="56" spans="2:57" ht="15" customHeight="1" x14ac:dyDescent="0.3">
      <c r="B56" s="534" t="s">
        <v>469</v>
      </c>
      <c r="C56" s="534"/>
      <c r="D56" s="534"/>
      <c r="E56" s="534"/>
      <c r="F56" s="534"/>
      <c r="G56" s="534"/>
      <c r="H56" s="534"/>
      <c r="I56" s="534"/>
      <c r="J56" s="534"/>
      <c r="K56" s="534"/>
      <c r="L56" s="534"/>
      <c r="M56" s="534"/>
      <c r="AU56" s="72" t="s">
        <v>302</v>
      </c>
      <c r="AV56" s="510" t="s">
        <v>457</v>
      </c>
      <c r="AW56" s="510"/>
      <c r="AX56" s="510"/>
      <c r="AY56" s="527">
        <v>1</v>
      </c>
      <c r="AZ56" s="527"/>
      <c r="BA56" s="525" t="s">
        <v>465</v>
      </c>
      <c r="BB56" s="525"/>
      <c r="BC56" s="525"/>
      <c r="BD56" s="525"/>
      <c r="BE56" s="526"/>
    </row>
    <row r="57" spans="2:57" x14ac:dyDescent="0.3">
      <c r="AU57" s="126" t="s">
        <v>308</v>
      </c>
      <c r="AV57" s="527" t="s">
        <v>123</v>
      </c>
      <c r="AW57" s="527"/>
      <c r="AX57" s="527"/>
      <c r="AY57" s="527">
        <v>1</v>
      </c>
      <c r="AZ57" s="527"/>
      <c r="BA57" s="532">
        <v>1154016</v>
      </c>
      <c r="BB57" s="510"/>
      <c r="BC57" s="510"/>
      <c r="BD57" s="510"/>
      <c r="BE57" s="511"/>
    </row>
    <row r="58" spans="2:57" x14ac:dyDescent="0.3">
      <c r="B58" s="484"/>
      <c r="C58" s="485"/>
      <c r="D58" s="485"/>
      <c r="E58" s="485"/>
      <c r="F58" s="485"/>
      <c r="G58" s="485"/>
      <c r="H58" s="485"/>
      <c r="I58" s="485"/>
      <c r="J58" s="485"/>
      <c r="K58" s="485"/>
      <c r="L58" s="485"/>
      <c r="M58" s="485"/>
      <c r="AU58" s="126" t="s">
        <v>355</v>
      </c>
      <c r="AV58" s="527" t="s">
        <v>44</v>
      </c>
      <c r="AW58" s="527"/>
      <c r="AX58" s="527"/>
      <c r="AY58" s="527">
        <v>8</v>
      </c>
      <c r="AZ58" s="527"/>
      <c r="BA58" s="510">
        <v>1118693</v>
      </c>
      <c r="BB58" s="510"/>
      <c r="BC58" s="510"/>
      <c r="BD58" s="510"/>
      <c r="BE58" s="511"/>
    </row>
    <row r="59" spans="2:57" x14ac:dyDescent="0.3">
      <c r="D59" s="97" t="s">
        <v>379</v>
      </c>
      <c r="E59" s="98"/>
      <c r="F59" s="482" t="s">
        <v>378</v>
      </c>
      <c r="G59" s="483"/>
      <c r="AU59" s="126" t="s">
        <v>422</v>
      </c>
      <c r="AV59" s="527" t="s">
        <v>123</v>
      </c>
      <c r="AW59" s="527"/>
      <c r="AX59" s="527"/>
      <c r="AY59" s="527">
        <v>2</v>
      </c>
      <c r="AZ59" s="527"/>
      <c r="BA59" s="525" t="s">
        <v>466</v>
      </c>
      <c r="BB59" s="525"/>
      <c r="BC59" s="525"/>
      <c r="BD59" s="525"/>
      <c r="BE59" s="526"/>
    </row>
    <row r="60" spans="2:57" x14ac:dyDescent="0.3">
      <c r="AU60" s="72" t="s">
        <v>424</v>
      </c>
      <c r="AV60" s="527" t="s">
        <v>44</v>
      </c>
      <c r="AW60" s="527"/>
      <c r="AX60" s="527"/>
      <c r="AY60" s="527">
        <v>8</v>
      </c>
      <c r="AZ60" s="527"/>
      <c r="BA60" s="525" t="s">
        <v>467</v>
      </c>
      <c r="BB60" s="525"/>
      <c r="BC60" s="525"/>
      <c r="BD60" s="525"/>
      <c r="BE60" s="526"/>
    </row>
    <row r="61" spans="2:57" ht="15" thickBot="1" x14ac:dyDescent="0.35">
      <c r="G61" s="276" t="s">
        <v>345</v>
      </c>
      <c r="H61" s="276"/>
      <c r="K61" s="10"/>
      <c r="L61" s="10"/>
      <c r="M61" s="10"/>
      <c r="N61" s="10"/>
      <c r="O61" s="10"/>
      <c r="P61" s="10"/>
      <c r="Q61" s="10"/>
      <c r="R61" s="10"/>
      <c r="S61" s="10"/>
      <c r="T61" s="276" t="s">
        <v>346</v>
      </c>
      <c r="U61" s="276"/>
      <c r="AF61" s="276" t="s">
        <v>347</v>
      </c>
      <c r="AG61" s="276"/>
      <c r="AR61" s="276" t="s">
        <v>348</v>
      </c>
      <c r="AS61" s="276"/>
      <c r="AU61" s="126" t="s">
        <v>430</v>
      </c>
      <c r="AV61" s="527" t="s">
        <v>458</v>
      </c>
      <c r="AW61" s="527"/>
      <c r="AX61" s="527"/>
      <c r="AY61" s="527">
        <v>1</v>
      </c>
      <c r="AZ61" s="527"/>
      <c r="BA61" s="532">
        <v>12161787</v>
      </c>
      <c r="BB61" s="510"/>
      <c r="BC61" s="510"/>
      <c r="BD61" s="510"/>
      <c r="BE61" s="511"/>
    </row>
    <row r="62" spans="2:57" ht="15" thickBot="1" x14ac:dyDescent="0.35">
      <c r="B62" s="378" t="s">
        <v>349</v>
      </c>
      <c r="C62" s="379"/>
      <c r="D62" s="379"/>
      <c r="E62" s="379"/>
      <c r="F62" s="379"/>
      <c r="G62" s="379"/>
      <c r="H62" s="380"/>
      <c r="K62" s="293" t="s">
        <v>234</v>
      </c>
      <c r="L62" s="293"/>
      <c r="M62" s="293"/>
      <c r="N62" s="293"/>
      <c r="O62" s="293"/>
      <c r="P62" s="293"/>
      <c r="Q62" s="293"/>
      <c r="R62" s="293"/>
      <c r="S62" s="293"/>
      <c r="T62" s="293"/>
      <c r="U62" s="293"/>
      <c r="W62" s="293" t="s">
        <v>235</v>
      </c>
      <c r="X62" s="293"/>
      <c r="Y62" s="293"/>
      <c r="Z62" s="293"/>
      <c r="AA62" s="293"/>
      <c r="AB62" s="293"/>
      <c r="AC62" s="293"/>
      <c r="AD62" s="293"/>
      <c r="AE62" s="293"/>
      <c r="AF62" s="293"/>
      <c r="AG62" s="293"/>
      <c r="AI62" s="293" t="s">
        <v>236</v>
      </c>
      <c r="AJ62" s="293"/>
      <c r="AK62" s="293"/>
      <c r="AL62" s="293"/>
      <c r="AM62" s="293"/>
      <c r="AN62" s="293"/>
      <c r="AO62" s="293"/>
      <c r="AP62" s="293"/>
      <c r="AQ62" s="293"/>
      <c r="AR62" s="293"/>
      <c r="AS62" s="293"/>
      <c r="AU62" s="126" t="s">
        <v>431</v>
      </c>
      <c r="AV62" s="510" t="s">
        <v>17</v>
      </c>
      <c r="AW62" s="510"/>
      <c r="AX62" s="510"/>
      <c r="AY62" s="527">
        <v>2</v>
      </c>
      <c r="AZ62" s="527"/>
      <c r="BA62" s="532">
        <v>12141750</v>
      </c>
      <c r="BB62" s="510"/>
      <c r="BC62" s="510"/>
      <c r="BD62" s="510"/>
      <c r="BE62" s="511"/>
    </row>
    <row r="63" spans="2:57" ht="15" thickBot="1" x14ac:dyDescent="0.35">
      <c r="B63" s="381" t="s">
        <v>350</v>
      </c>
      <c r="C63" s="382"/>
      <c r="D63" s="382"/>
      <c r="E63" s="382"/>
      <c r="F63" s="382"/>
      <c r="G63" s="382"/>
      <c r="H63" s="383"/>
      <c r="K63" s="15" t="s">
        <v>6</v>
      </c>
      <c r="L63" s="395" t="s">
        <v>237</v>
      </c>
      <c r="M63" s="395"/>
      <c r="N63" s="395"/>
      <c r="O63" s="395"/>
      <c r="P63" s="395"/>
      <c r="Q63" s="395"/>
      <c r="R63" s="395"/>
      <c r="S63" s="395" t="s">
        <v>391</v>
      </c>
      <c r="T63" s="395"/>
      <c r="U63" s="396"/>
      <c r="W63" s="16" t="s">
        <v>6</v>
      </c>
      <c r="X63" s="301" t="s">
        <v>237</v>
      </c>
      <c r="Y63" s="301"/>
      <c r="Z63" s="301"/>
      <c r="AA63" s="301"/>
      <c r="AB63" s="301"/>
      <c r="AC63" s="301"/>
      <c r="AD63" s="301"/>
      <c r="AE63" s="301" t="s">
        <v>391</v>
      </c>
      <c r="AF63" s="301"/>
      <c r="AG63" s="302"/>
      <c r="AI63" s="16" t="s">
        <v>6</v>
      </c>
      <c r="AJ63" s="301" t="s">
        <v>237</v>
      </c>
      <c r="AK63" s="301"/>
      <c r="AL63" s="301"/>
      <c r="AM63" s="301"/>
      <c r="AN63" s="301"/>
      <c r="AO63" s="301"/>
      <c r="AP63" s="301"/>
      <c r="AQ63" s="301" t="s">
        <v>391</v>
      </c>
      <c r="AR63" s="301"/>
      <c r="AS63" s="302"/>
      <c r="AU63" s="130" t="s">
        <v>432</v>
      </c>
      <c r="AV63" s="518" t="s">
        <v>449</v>
      </c>
      <c r="AW63" s="518"/>
      <c r="AX63" s="518"/>
      <c r="AY63" s="535">
        <v>16</v>
      </c>
      <c r="AZ63" s="535"/>
      <c r="BA63" s="536" t="s">
        <v>468</v>
      </c>
      <c r="BB63" s="536"/>
      <c r="BC63" s="536"/>
      <c r="BD63" s="536"/>
      <c r="BE63" s="537"/>
    </row>
    <row r="64" spans="2:57" x14ac:dyDescent="0.3">
      <c r="B64" s="384" t="s">
        <v>6</v>
      </c>
      <c r="C64" s="387" t="s">
        <v>7</v>
      </c>
      <c r="D64" s="387"/>
      <c r="E64" s="387" t="s">
        <v>238</v>
      </c>
      <c r="F64" s="307" t="s">
        <v>351</v>
      </c>
      <c r="G64" s="389" t="s">
        <v>394</v>
      </c>
      <c r="H64" s="307" t="s">
        <v>10</v>
      </c>
      <c r="K64" s="14" t="s">
        <v>240</v>
      </c>
      <c r="L64" s="397" t="s">
        <v>241</v>
      </c>
      <c r="M64" s="397"/>
      <c r="N64" s="397"/>
      <c r="O64" s="397"/>
      <c r="P64" s="397"/>
      <c r="Q64" s="397"/>
      <c r="R64" s="397"/>
      <c r="S64" s="397" t="s">
        <v>242</v>
      </c>
      <c r="T64" s="397"/>
      <c r="U64" s="398"/>
      <c r="W64" s="11" t="s">
        <v>240</v>
      </c>
      <c r="X64" s="303" t="s">
        <v>241</v>
      </c>
      <c r="Y64" s="303"/>
      <c r="Z64" s="303"/>
      <c r="AA64" s="303"/>
      <c r="AB64" s="303"/>
      <c r="AC64" s="303"/>
      <c r="AD64" s="303"/>
      <c r="AE64" s="303" t="s">
        <v>242</v>
      </c>
      <c r="AF64" s="303"/>
      <c r="AG64" s="304"/>
      <c r="AI64" s="11" t="s">
        <v>240</v>
      </c>
      <c r="AJ64" s="303" t="s">
        <v>241</v>
      </c>
      <c r="AK64" s="303"/>
      <c r="AL64" s="303"/>
      <c r="AM64" s="303"/>
      <c r="AN64" s="303"/>
      <c r="AO64" s="303"/>
      <c r="AP64" s="303"/>
      <c r="AQ64" s="303" t="s">
        <v>242</v>
      </c>
      <c r="AR64" s="303"/>
      <c r="AS64" s="304"/>
      <c r="AU64" s="70"/>
      <c r="AV64" s="284"/>
      <c r="AW64" s="284"/>
      <c r="AX64" s="284"/>
      <c r="AY64" s="279"/>
      <c r="AZ64" s="279"/>
      <c r="BA64" s="277"/>
      <c r="BB64" s="277"/>
      <c r="BC64" s="277"/>
      <c r="BD64" s="277"/>
      <c r="BE64" s="277"/>
    </row>
    <row r="65" spans="2:45" x14ac:dyDescent="0.3">
      <c r="B65" s="385"/>
      <c r="C65" s="309"/>
      <c r="D65" s="309"/>
      <c r="E65" s="309"/>
      <c r="F65" s="308"/>
      <c r="G65" s="390"/>
      <c r="H65" s="308"/>
      <c r="K65" s="12" t="s">
        <v>243</v>
      </c>
      <c r="L65" s="289" t="s">
        <v>244</v>
      </c>
      <c r="M65" s="290"/>
      <c r="N65" s="290"/>
      <c r="O65" s="290"/>
      <c r="P65" s="290"/>
      <c r="Q65" s="290"/>
      <c r="R65" s="295"/>
      <c r="S65" s="289" t="s">
        <v>245</v>
      </c>
      <c r="T65" s="290"/>
      <c r="U65" s="291"/>
      <c r="W65" s="12" t="s">
        <v>243</v>
      </c>
      <c r="X65" s="289" t="s">
        <v>244</v>
      </c>
      <c r="Y65" s="290"/>
      <c r="Z65" s="290"/>
      <c r="AA65" s="290"/>
      <c r="AB65" s="290"/>
      <c r="AC65" s="290"/>
      <c r="AD65" s="295"/>
      <c r="AE65" s="289" t="s">
        <v>245</v>
      </c>
      <c r="AF65" s="290"/>
      <c r="AG65" s="291"/>
      <c r="AI65" s="12" t="s">
        <v>243</v>
      </c>
      <c r="AJ65" s="289" t="s">
        <v>244</v>
      </c>
      <c r="AK65" s="290"/>
      <c r="AL65" s="290"/>
      <c r="AM65" s="290"/>
      <c r="AN65" s="290"/>
      <c r="AO65" s="290"/>
      <c r="AP65" s="295"/>
      <c r="AQ65" s="289" t="s">
        <v>245</v>
      </c>
      <c r="AR65" s="290"/>
      <c r="AS65" s="291"/>
    </row>
    <row r="66" spans="2:45" x14ac:dyDescent="0.3">
      <c r="B66" s="385"/>
      <c r="C66" s="309"/>
      <c r="D66" s="309"/>
      <c r="E66" s="309"/>
      <c r="F66" s="308"/>
      <c r="G66" s="390"/>
      <c r="H66" s="308"/>
      <c r="K66" s="12" t="s">
        <v>246</v>
      </c>
      <c r="L66" s="289" t="s">
        <v>247</v>
      </c>
      <c r="M66" s="290"/>
      <c r="N66" s="290"/>
      <c r="O66" s="290"/>
      <c r="P66" s="290"/>
      <c r="Q66" s="290"/>
      <c r="R66" s="295"/>
      <c r="S66" s="289" t="s">
        <v>248</v>
      </c>
      <c r="T66" s="290"/>
      <c r="U66" s="291"/>
      <c r="W66" s="12" t="s">
        <v>246</v>
      </c>
      <c r="X66" s="289" t="s">
        <v>247</v>
      </c>
      <c r="Y66" s="290"/>
      <c r="Z66" s="290"/>
      <c r="AA66" s="290"/>
      <c r="AB66" s="290"/>
      <c r="AC66" s="290"/>
      <c r="AD66" s="295"/>
      <c r="AE66" s="289" t="s">
        <v>248</v>
      </c>
      <c r="AF66" s="290"/>
      <c r="AG66" s="291"/>
      <c r="AI66" s="12" t="s">
        <v>246</v>
      </c>
      <c r="AJ66" s="289" t="s">
        <v>247</v>
      </c>
      <c r="AK66" s="290"/>
      <c r="AL66" s="290"/>
      <c r="AM66" s="290"/>
      <c r="AN66" s="290"/>
      <c r="AO66" s="290"/>
      <c r="AP66" s="295"/>
      <c r="AQ66" s="289" t="s">
        <v>248</v>
      </c>
      <c r="AR66" s="290"/>
      <c r="AS66" s="291"/>
    </row>
    <row r="67" spans="2:45" x14ac:dyDescent="0.3">
      <c r="B67" s="385"/>
      <c r="C67" s="309"/>
      <c r="D67" s="309"/>
      <c r="E67" s="309"/>
      <c r="F67" s="308"/>
      <c r="G67" s="390"/>
      <c r="H67" s="308"/>
      <c r="K67" s="12" t="s">
        <v>249</v>
      </c>
      <c r="L67" s="289" t="s">
        <v>250</v>
      </c>
      <c r="M67" s="290"/>
      <c r="N67" s="290"/>
      <c r="O67" s="290"/>
      <c r="P67" s="290"/>
      <c r="Q67" s="290"/>
      <c r="R67" s="295"/>
      <c r="S67" s="289" t="s">
        <v>251</v>
      </c>
      <c r="T67" s="290"/>
      <c r="U67" s="291"/>
      <c r="W67" s="12" t="s">
        <v>249</v>
      </c>
      <c r="X67" s="289" t="s">
        <v>250</v>
      </c>
      <c r="Y67" s="290"/>
      <c r="Z67" s="290"/>
      <c r="AA67" s="290"/>
      <c r="AB67" s="290"/>
      <c r="AC67" s="290"/>
      <c r="AD67" s="295"/>
      <c r="AE67" s="289" t="s">
        <v>251</v>
      </c>
      <c r="AF67" s="290"/>
      <c r="AG67" s="291"/>
      <c r="AI67" s="12" t="s">
        <v>249</v>
      </c>
      <c r="AJ67" s="289" t="s">
        <v>250</v>
      </c>
      <c r="AK67" s="290"/>
      <c r="AL67" s="290"/>
      <c r="AM67" s="290"/>
      <c r="AN67" s="290"/>
      <c r="AO67" s="290"/>
      <c r="AP67" s="295"/>
      <c r="AQ67" s="289" t="s">
        <v>251</v>
      </c>
      <c r="AR67" s="290"/>
      <c r="AS67" s="291"/>
    </row>
    <row r="68" spans="2:45" x14ac:dyDescent="0.3">
      <c r="B68" s="385"/>
      <c r="C68" s="309"/>
      <c r="D68" s="309"/>
      <c r="E68" s="309"/>
      <c r="F68" s="308"/>
      <c r="G68" s="390"/>
      <c r="H68" s="308"/>
      <c r="K68" s="12" t="s">
        <v>252</v>
      </c>
      <c r="L68" s="299" t="s">
        <v>253</v>
      </c>
      <c r="M68" s="299"/>
      <c r="N68" s="299"/>
      <c r="O68" s="299"/>
      <c r="P68" s="299"/>
      <c r="Q68" s="299"/>
      <c r="R68" s="299"/>
      <c r="S68" s="299" t="s">
        <v>254</v>
      </c>
      <c r="T68" s="299"/>
      <c r="U68" s="300"/>
      <c r="W68" s="12" t="s">
        <v>252</v>
      </c>
      <c r="X68" s="289" t="s">
        <v>253</v>
      </c>
      <c r="Y68" s="290"/>
      <c r="Z68" s="290"/>
      <c r="AA68" s="290"/>
      <c r="AB68" s="290"/>
      <c r="AC68" s="290"/>
      <c r="AD68" s="295"/>
      <c r="AE68" s="289" t="s">
        <v>254</v>
      </c>
      <c r="AF68" s="290"/>
      <c r="AG68" s="291"/>
      <c r="AI68" s="12" t="s">
        <v>252</v>
      </c>
      <c r="AJ68" s="289" t="s">
        <v>253</v>
      </c>
      <c r="AK68" s="290"/>
      <c r="AL68" s="290"/>
      <c r="AM68" s="290"/>
      <c r="AN68" s="290"/>
      <c r="AO68" s="290"/>
      <c r="AP68" s="295"/>
      <c r="AQ68" s="289" t="s">
        <v>254</v>
      </c>
      <c r="AR68" s="290"/>
      <c r="AS68" s="291"/>
    </row>
    <row r="69" spans="2:45" x14ac:dyDescent="0.3">
      <c r="B69" s="385"/>
      <c r="C69" s="309"/>
      <c r="D69" s="309"/>
      <c r="E69" s="309"/>
      <c r="F69" s="308"/>
      <c r="G69" s="390"/>
      <c r="H69" s="308"/>
      <c r="K69" s="12" t="s">
        <v>255</v>
      </c>
      <c r="L69" s="299" t="s">
        <v>256</v>
      </c>
      <c r="M69" s="299"/>
      <c r="N69" s="299"/>
      <c r="O69" s="299"/>
      <c r="P69" s="299"/>
      <c r="Q69" s="299"/>
      <c r="R69" s="299"/>
      <c r="S69" s="299" t="s">
        <v>257</v>
      </c>
      <c r="T69" s="299"/>
      <c r="U69" s="300"/>
      <c r="W69" s="12" t="s">
        <v>255</v>
      </c>
      <c r="X69" s="299" t="s">
        <v>256</v>
      </c>
      <c r="Y69" s="299"/>
      <c r="Z69" s="299"/>
      <c r="AA69" s="299"/>
      <c r="AB69" s="299"/>
      <c r="AC69" s="299"/>
      <c r="AD69" s="299"/>
      <c r="AE69" s="299" t="s">
        <v>257</v>
      </c>
      <c r="AF69" s="299"/>
      <c r="AG69" s="300"/>
      <c r="AI69" s="12" t="s">
        <v>255</v>
      </c>
      <c r="AJ69" s="289" t="s">
        <v>256</v>
      </c>
      <c r="AK69" s="290"/>
      <c r="AL69" s="290"/>
      <c r="AM69" s="290"/>
      <c r="AN69" s="290"/>
      <c r="AO69" s="290"/>
      <c r="AP69" s="295"/>
      <c r="AQ69" s="289" t="s">
        <v>257</v>
      </c>
      <c r="AR69" s="290"/>
      <c r="AS69" s="291"/>
    </row>
    <row r="70" spans="2:45" x14ac:dyDescent="0.3">
      <c r="B70" s="385"/>
      <c r="C70" s="309"/>
      <c r="D70" s="309"/>
      <c r="E70" s="309"/>
      <c r="F70" s="308"/>
      <c r="G70" s="390"/>
      <c r="H70" s="308"/>
      <c r="K70" s="12" t="s">
        <v>258</v>
      </c>
      <c r="L70" s="299" t="s">
        <v>259</v>
      </c>
      <c r="M70" s="299"/>
      <c r="N70" s="299"/>
      <c r="O70" s="299"/>
      <c r="P70" s="299"/>
      <c r="Q70" s="299"/>
      <c r="R70" s="299"/>
      <c r="S70" s="299" t="s">
        <v>260</v>
      </c>
      <c r="T70" s="299"/>
      <c r="U70" s="300"/>
      <c r="W70" s="12" t="s">
        <v>258</v>
      </c>
      <c r="X70" s="299" t="s">
        <v>259</v>
      </c>
      <c r="Y70" s="299"/>
      <c r="Z70" s="299"/>
      <c r="AA70" s="299"/>
      <c r="AB70" s="299"/>
      <c r="AC70" s="299"/>
      <c r="AD70" s="299"/>
      <c r="AE70" s="299" t="s">
        <v>260</v>
      </c>
      <c r="AF70" s="299"/>
      <c r="AG70" s="300"/>
      <c r="AI70" s="12" t="s">
        <v>258</v>
      </c>
      <c r="AJ70" s="289" t="s">
        <v>259</v>
      </c>
      <c r="AK70" s="290"/>
      <c r="AL70" s="290"/>
      <c r="AM70" s="290"/>
      <c r="AN70" s="290"/>
      <c r="AO70" s="290"/>
      <c r="AP70" s="295"/>
      <c r="AQ70" s="289" t="s">
        <v>260</v>
      </c>
      <c r="AR70" s="290"/>
      <c r="AS70" s="291"/>
    </row>
    <row r="71" spans="2:45" x14ac:dyDescent="0.3">
      <c r="B71" s="386"/>
      <c r="C71" s="388"/>
      <c r="D71" s="388"/>
      <c r="E71" s="388"/>
      <c r="F71" s="308"/>
      <c r="G71" s="390"/>
      <c r="H71" s="308"/>
      <c r="K71" s="17" t="s">
        <v>261</v>
      </c>
      <c r="L71" s="399" t="s">
        <v>262</v>
      </c>
      <c r="M71" s="399"/>
      <c r="N71" s="399"/>
      <c r="O71" s="399"/>
      <c r="P71" s="399"/>
      <c r="Q71" s="399"/>
      <c r="R71" s="399"/>
      <c r="S71" s="399" t="s">
        <v>263</v>
      </c>
      <c r="T71" s="399"/>
      <c r="U71" s="402"/>
      <c r="W71" s="12" t="s">
        <v>261</v>
      </c>
      <c r="X71" s="299" t="s">
        <v>262</v>
      </c>
      <c r="Y71" s="299"/>
      <c r="Z71" s="299"/>
      <c r="AA71" s="299"/>
      <c r="AB71" s="299"/>
      <c r="AC71" s="299"/>
      <c r="AD71" s="299"/>
      <c r="AE71" s="299" t="s">
        <v>263</v>
      </c>
      <c r="AF71" s="299"/>
      <c r="AG71" s="300"/>
      <c r="AI71" s="12" t="s">
        <v>261</v>
      </c>
      <c r="AJ71" s="289" t="s">
        <v>262</v>
      </c>
      <c r="AK71" s="290"/>
      <c r="AL71" s="290"/>
      <c r="AM71" s="290"/>
      <c r="AN71" s="290"/>
      <c r="AO71" s="290"/>
      <c r="AP71" s="295"/>
      <c r="AQ71" s="289" t="s">
        <v>263</v>
      </c>
      <c r="AR71" s="290"/>
      <c r="AS71" s="291"/>
    </row>
    <row r="72" spans="2:45" ht="17.25" customHeight="1" x14ac:dyDescent="0.3">
      <c r="B72" s="386"/>
      <c r="C72" s="388"/>
      <c r="D72" s="388"/>
      <c r="E72" s="388"/>
      <c r="F72" s="309"/>
      <c r="G72" s="391"/>
      <c r="H72" s="309"/>
      <c r="K72" s="12" t="s">
        <v>264</v>
      </c>
      <c r="L72" s="403" t="s">
        <v>265</v>
      </c>
      <c r="M72" s="403"/>
      <c r="N72" s="403"/>
      <c r="O72" s="403"/>
      <c r="P72" s="403"/>
      <c r="Q72" s="403"/>
      <c r="R72" s="403"/>
      <c r="S72" s="403" t="s">
        <v>266</v>
      </c>
      <c r="T72" s="403"/>
      <c r="U72" s="404"/>
      <c r="W72" s="12" t="s">
        <v>264</v>
      </c>
      <c r="X72" s="299" t="s">
        <v>267</v>
      </c>
      <c r="Y72" s="299"/>
      <c r="Z72" s="299"/>
      <c r="AA72" s="299"/>
      <c r="AB72" s="299"/>
      <c r="AC72" s="299"/>
      <c r="AD72" s="299"/>
      <c r="AE72" s="299" t="s">
        <v>268</v>
      </c>
      <c r="AF72" s="299"/>
      <c r="AG72" s="300"/>
      <c r="AI72" s="12" t="s">
        <v>264</v>
      </c>
      <c r="AJ72" s="289" t="s">
        <v>267</v>
      </c>
      <c r="AK72" s="290"/>
      <c r="AL72" s="290"/>
      <c r="AM72" s="290"/>
      <c r="AN72" s="290"/>
      <c r="AO72" s="290"/>
      <c r="AP72" s="295"/>
      <c r="AQ72" s="289" t="s">
        <v>268</v>
      </c>
      <c r="AR72" s="290"/>
      <c r="AS72" s="291"/>
    </row>
    <row r="73" spans="2:45" ht="15" thickBot="1" x14ac:dyDescent="0.35">
      <c r="B73" s="7">
        <v>1</v>
      </c>
      <c r="C73" s="344">
        <v>2</v>
      </c>
      <c r="D73" s="344"/>
      <c r="E73" s="8">
        <v>3</v>
      </c>
      <c r="F73" s="8">
        <v>4</v>
      </c>
      <c r="G73" s="8">
        <v>5</v>
      </c>
      <c r="H73" s="8">
        <v>6</v>
      </c>
      <c r="K73" s="13" t="s">
        <v>270</v>
      </c>
      <c r="L73" s="335" t="s">
        <v>271</v>
      </c>
      <c r="M73" s="335"/>
      <c r="N73" s="335"/>
      <c r="O73" s="335"/>
      <c r="P73" s="335"/>
      <c r="Q73" s="335"/>
      <c r="R73" s="335"/>
      <c r="S73" s="335" t="s">
        <v>266</v>
      </c>
      <c r="T73" s="335"/>
      <c r="U73" s="336"/>
      <c r="W73" s="68" t="s">
        <v>270</v>
      </c>
      <c r="X73" s="403" t="s">
        <v>265</v>
      </c>
      <c r="Y73" s="403"/>
      <c r="Z73" s="403"/>
      <c r="AA73" s="403"/>
      <c r="AB73" s="403"/>
      <c r="AC73" s="403"/>
      <c r="AD73" s="403"/>
      <c r="AE73" s="403" t="s">
        <v>266</v>
      </c>
      <c r="AF73" s="403"/>
      <c r="AG73" s="404"/>
      <c r="AI73" s="12" t="s">
        <v>270</v>
      </c>
      <c r="AJ73" s="289" t="s">
        <v>272</v>
      </c>
      <c r="AK73" s="290"/>
      <c r="AL73" s="290"/>
      <c r="AM73" s="290"/>
      <c r="AN73" s="290"/>
      <c r="AO73" s="290"/>
      <c r="AP73" s="295"/>
      <c r="AQ73" s="289" t="s">
        <v>273</v>
      </c>
      <c r="AR73" s="290"/>
      <c r="AS73" s="291"/>
    </row>
    <row r="74" spans="2:45" ht="15" thickBot="1" x14ac:dyDescent="0.35">
      <c r="B74" s="345" t="s">
        <v>269</v>
      </c>
      <c r="C74" s="346"/>
      <c r="D74" s="346"/>
      <c r="E74" s="346"/>
      <c r="F74" s="346"/>
      <c r="G74" s="346"/>
      <c r="H74" s="346"/>
      <c r="K74" s="78"/>
      <c r="L74" s="284"/>
      <c r="M74" s="284"/>
      <c r="N74" s="284"/>
      <c r="O74" s="284"/>
      <c r="P74" s="284"/>
      <c r="Q74" s="284"/>
      <c r="R74" s="284"/>
      <c r="S74" s="284"/>
      <c r="T74" s="284"/>
      <c r="U74" s="319"/>
      <c r="W74" s="69" t="s">
        <v>276</v>
      </c>
      <c r="X74" s="441" t="s">
        <v>277</v>
      </c>
      <c r="Y74" s="441"/>
      <c r="Z74" s="441"/>
      <c r="AA74" s="441"/>
      <c r="AB74" s="441"/>
      <c r="AC74" s="441"/>
      <c r="AD74" s="441"/>
      <c r="AE74" s="441" t="s">
        <v>266</v>
      </c>
      <c r="AF74" s="441"/>
      <c r="AG74" s="442"/>
      <c r="AI74" s="12" t="s">
        <v>276</v>
      </c>
      <c r="AJ74" s="289" t="s">
        <v>278</v>
      </c>
      <c r="AK74" s="290"/>
      <c r="AL74" s="290"/>
      <c r="AM74" s="290"/>
      <c r="AN74" s="290"/>
      <c r="AO74" s="290"/>
      <c r="AP74" s="295"/>
      <c r="AQ74" s="289" t="s">
        <v>279</v>
      </c>
      <c r="AR74" s="290"/>
      <c r="AS74" s="291"/>
    </row>
    <row r="75" spans="2:45" ht="15" thickBot="1" x14ac:dyDescent="0.35">
      <c r="B75" s="347" t="s">
        <v>240</v>
      </c>
      <c r="C75" s="348" t="s">
        <v>274</v>
      </c>
      <c r="D75" s="349"/>
      <c r="E75" s="254" t="s">
        <v>312</v>
      </c>
      <c r="F75" s="350"/>
      <c r="G75" s="376"/>
      <c r="H75" s="377">
        <v>6</v>
      </c>
      <c r="K75" s="79" t="s">
        <v>280</v>
      </c>
      <c r="L75" s="21"/>
      <c r="M75" s="21"/>
      <c r="N75" s="21"/>
      <c r="O75" s="21"/>
      <c r="P75" s="21"/>
      <c r="Q75" s="21"/>
      <c r="R75" s="21"/>
      <c r="S75" s="21"/>
      <c r="T75" s="21"/>
      <c r="U75" s="80"/>
      <c r="W75" s="78"/>
      <c r="X75" s="284"/>
      <c r="Y75" s="284"/>
      <c r="Z75" s="284"/>
      <c r="AA75" s="284"/>
      <c r="AB75" s="284"/>
      <c r="AC75" s="284"/>
      <c r="AD75" s="284"/>
      <c r="AE75" s="284"/>
      <c r="AF75" s="284"/>
      <c r="AG75" s="319"/>
      <c r="AI75" s="12" t="s">
        <v>281</v>
      </c>
      <c r="AJ75" s="289" t="s">
        <v>282</v>
      </c>
      <c r="AK75" s="290"/>
      <c r="AL75" s="290"/>
      <c r="AM75" s="290"/>
      <c r="AN75" s="290"/>
      <c r="AO75" s="290"/>
      <c r="AP75" s="295"/>
      <c r="AQ75" s="289" t="s">
        <v>283</v>
      </c>
      <c r="AR75" s="290"/>
      <c r="AS75" s="291"/>
    </row>
    <row r="76" spans="2:45" ht="26.25" customHeight="1" thickBot="1" x14ac:dyDescent="0.35">
      <c r="B76" s="197"/>
      <c r="C76" s="342"/>
      <c r="D76" s="343"/>
      <c r="E76" s="190"/>
      <c r="F76" s="283"/>
      <c r="G76" s="191"/>
      <c r="H76" s="189"/>
      <c r="K76" s="15" t="s">
        <v>6</v>
      </c>
      <c r="L76" s="370" t="s">
        <v>7</v>
      </c>
      <c r="M76" s="371"/>
      <c r="N76" s="372"/>
      <c r="O76" s="315" t="s">
        <v>481</v>
      </c>
      <c r="P76" s="317"/>
      <c r="Q76" s="315" t="s">
        <v>286</v>
      </c>
      <c r="R76" s="316"/>
      <c r="S76" s="316"/>
      <c r="T76" s="316"/>
      <c r="U76" s="318"/>
      <c r="W76" s="79" t="s">
        <v>287</v>
      </c>
      <c r="X76" s="21"/>
      <c r="Y76" s="21"/>
      <c r="Z76" s="21"/>
      <c r="AA76" s="21"/>
      <c r="AB76" s="21"/>
      <c r="AC76" s="21"/>
      <c r="AD76" s="21"/>
      <c r="AE76" s="21"/>
      <c r="AF76" s="21"/>
      <c r="AG76" s="80"/>
      <c r="AI76" s="12" t="s">
        <v>288</v>
      </c>
      <c r="AJ76" s="299" t="s">
        <v>289</v>
      </c>
      <c r="AK76" s="299"/>
      <c r="AL76" s="299"/>
      <c r="AM76" s="299"/>
      <c r="AN76" s="299"/>
      <c r="AO76" s="299"/>
      <c r="AP76" s="299"/>
      <c r="AQ76" s="299" t="s">
        <v>290</v>
      </c>
      <c r="AR76" s="299"/>
      <c r="AS76" s="300"/>
    </row>
    <row r="77" spans="2:45" ht="15" thickBot="1" x14ac:dyDescent="0.35">
      <c r="B77" s="197" t="s">
        <v>243</v>
      </c>
      <c r="C77" s="340" t="s">
        <v>284</v>
      </c>
      <c r="D77" s="341"/>
      <c r="E77" s="189" t="s">
        <v>295</v>
      </c>
      <c r="F77" s="282"/>
      <c r="G77" s="191"/>
      <c r="H77" s="188">
        <v>8</v>
      </c>
      <c r="K77" s="11" t="s">
        <v>240</v>
      </c>
      <c r="L77" s="311" t="s">
        <v>17</v>
      </c>
      <c r="M77" s="312"/>
      <c r="N77" s="313"/>
      <c r="O77" s="303">
        <v>12</v>
      </c>
      <c r="P77" s="303"/>
      <c r="Q77" s="311">
        <v>12277677</v>
      </c>
      <c r="R77" s="312"/>
      <c r="S77" s="312"/>
      <c r="T77" s="312"/>
      <c r="U77" s="314"/>
      <c r="W77" s="15" t="s">
        <v>6</v>
      </c>
      <c r="X77" s="315" t="s">
        <v>7</v>
      </c>
      <c r="Y77" s="316"/>
      <c r="Z77" s="317"/>
      <c r="AA77" s="315" t="s">
        <v>481</v>
      </c>
      <c r="AB77" s="317"/>
      <c r="AC77" s="315" t="s">
        <v>286</v>
      </c>
      <c r="AD77" s="316"/>
      <c r="AE77" s="316"/>
      <c r="AF77" s="316"/>
      <c r="AG77" s="318"/>
      <c r="AI77" s="12" t="s">
        <v>291</v>
      </c>
      <c r="AJ77" s="299" t="s">
        <v>292</v>
      </c>
      <c r="AK77" s="299"/>
      <c r="AL77" s="299"/>
      <c r="AM77" s="299"/>
      <c r="AN77" s="299"/>
      <c r="AO77" s="299"/>
      <c r="AP77" s="299"/>
      <c r="AQ77" s="299" t="s">
        <v>293</v>
      </c>
      <c r="AR77" s="299"/>
      <c r="AS77" s="300"/>
    </row>
    <row r="78" spans="2:45" x14ac:dyDescent="0.3">
      <c r="B78" s="197"/>
      <c r="C78" s="342"/>
      <c r="D78" s="343"/>
      <c r="E78" s="188"/>
      <c r="F78" s="283"/>
      <c r="G78" s="191"/>
      <c r="H78" s="189"/>
      <c r="K78" s="12" t="s">
        <v>243</v>
      </c>
      <c r="L78" s="289" t="s">
        <v>296</v>
      </c>
      <c r="M78" s="290"/>
      <c r="N78" s="295"/>
      <c r="O78" s="299">
        <v>12</v>
      </c>
      <c r="P78" s="299"/>
      <c r="Q78" s="325" t="s">
        <v>297</v>
      </c>
      <c r="R78" s="326"/>
      <c r="S78" s="326"/>
      <c r="T78" s="326"/>
      <c r="U78" s="327"/>
      <c r="W78" s="11" t="s">
        <v>240</v>
      </c>
      <c r="X78" s="311" t="s">
        <v>17</v>
      </c>
      <c r="Y78" s="312"/>
      <c r="Z78" s="313"/>
      <c r="AA78" s="303">
        <v>12</v>
      </c>
      <c r="AB78" s="303"/>
      <c r="AC78" s="311">
        <v>12277677</v>
      </c>
      <c r="AD78" s="312"/>
      <c r="AE78" s="312"/>
      <c r="AF78" s="312"/>
      <c r="AG78" s="314"/>
      <c r="AI78" s="12" t="s">
        <v>298</v>
      </c>
      <c r="AJ78" s="299" t="s">
        <v>299</v>
      </c>
      <c r="AK78" s="299"/>
      <c r="AL78" s="299"/>
      <c r="AM78" s="299"/>
      <c r="AN78" s="299"/>
      <c r="AO78" s="299"/>
      <c r="AP78" s="299"/>
      <c r="AQ78" s="299" t="s">
        <v>300</v>
      </c>
      <c r="AR78" s="299"/>
      <c r="AS78" s="300"/>
    </row>
    <row r="79" spans="2:45" x14ac:dyDescent="0.3">
      <c r="B79" s="351" t="s">
        <v>246</v>
      </c>
      <c r="C79" s="340" t="s">
        <v>294</v>
      </c>
      <c r="D79" s="341"/>
      <c r="E79" s="190" t="s">
        <v>352</v>
      </c>
      <c r="F79" s="282"/>
      <c r="G79" s="191"/>
      <c r="H79" s="188">
        <v>38</v>
      </c>
      <c r="K79" s="12" t="s">
        <v>246</v>
      </c>
      <c r="L79" s="289" t="s">
        <v>296</v>
      </c>
      <c r="M79" s="290"/>
      <c r="N79" s="295"/>
      <c r="O79" s="324">
        <v>12</v>
      </c>
      <c r="P79" s="324"/>
      <c r="Q79" s="325" t="s">
        <v>301</v>
      </c>
      <c r="R79" s="326"/>
      <c r="S79" s="326"/>
      <c r="T79" s="326"/>
      <c r="U79" s="327"/>
      <c r="W79" s="12" t="s">
        <v>243</v>
      </c>
      <c r="X79" s="289" t="s">
        <v>296</v>
      </c>
      <c r="Y79" s="290"/>
      <c r="Z79" s="295"/>
      <c r="AA79" s="299">
        <v>12</v>
      </c>
      <c r="AB79" s="299"/>
      <c r="AC79" s="325" t="s">
        <v>297</v>
      </c>
      <c r="AD79" s="326"/>
      <c r="AE79" s="326"/>
      <c r="AF79" s="326"/>
      <c r="AG79" s="327"/>
      <c r="AI79" s="12" t="s">
        <v>302</v>
      </c>
      <c r="AJ79" s="299" t="s">
        <v>303</v>
      </c>
      <c r="AK79" s="299"/>
      <c r="AL79" s="299"/>
      <c r="AM79" s="299"/>
      <c r="AN79" s="299"/>
      <c r="AO79" s="299"/>
      <c r="AP79" s="299"/>
      <c r="AQ79" s="299" t="s">
        <v>304</v>
      </c>
      <c r="AR79" s="299"/>
      <c r="AS79" s="300"/>
    </row>
    <row r="80" spans="2:45" x14ac:dyDescent="0.3">
      <c r="B80" s="352"/>
      <c r="C80" s="342"/>
      <c r="D80" s="343"/>
      <c r="E80" s="190"/>
      <c r="F80" s="283"/>
      <c r="G80" s="191"/>
      <c r="H80" s="189"/>
      <c r="K80" s="12" t="s">
        <v>249</v>
      </c>
      <c r="L80" s="324" t="s">
        <v>44</v>
      </c>
      <c r="M80" s="324"/>
      <c r="N80" s="324"/>
      <c r="O80" s="324">
        <v>12</v>
      </c>
      <c r="P80" s="324"/>
      <c r="Q80" s="400" t="s">
        <v>353</v>
      </c>
      <c r="R80" s="400"/>
      <c r="S80" s="400"/>
      <c r="T80" s="400"/>
      <c r="U80" s="401"/>
      <c r="W80" s="12" t="s">
        <v>246</v>
      </c>
      <c r="X80" s="289" t="s">
        <v>296</v>
      </c>
      <c r="Y80" s="290"/>
      <c r="Z80" s="295"/>
      <c r="AA80" s="324">
        <v>12</v>
      </c>
      <c r="AB80" s="324"/>
      <c r="AC80" s="325" t="s">
        <v>301</v>
      </c>
      <c r="AD80" s="326"/>
      <c r="AE80" s="326"/>
      <c r="AF80" s="326"/>
      <c r="AG80" s="327"/>
      <c r="AI80" s="68" t="s">
        <v>308</v>
      </c>
      <c r="AJ80" s="403" t="s">
        <v>265</v>
      </c>
      <c r="AK80" s="403"/>
      <c r="AL80" s="403"/>
      <c r="AM80" s="403"/>
      <c r="AN80" s="403"/>
      <c r="AO80" s="403"/>
      <c r="AP80" s="403"/>
      <c r="AQ80" s="403" t="s">
        <v>266</v>
      </c>
      <c r="AR80" s="403"/>
      <c r="AS80" s="404"/>
    </row>
    <row r="81" spans="2:45" ht="23.25" customHeight="1" thickBot="1" x14ac:dyDescent="0.35">
      <c r="B81" s="351" t="s">
        <v>249</v>
      </c>
      <c r="C81" s="340" t="s">
        <v>305</v>
      </c>
      <c r="D81" s="341"/>
      <c r="E81" s="188" t="s">
        <v>312</v>
      </c>
      <c r="F81" s="282"/>
      <c r="G81" s="282"/>
      <c r="H81" s="188">
        <v>0</v>
      </c>
      <c r="K81" s="67" t="s">
        <v>252</v>
      </c>
      <c r="L81" s="285" t="s">
        <v>88</v>
      </c>
      <c r="M81" s="285"/>
      <c r="N81" s="285"/>
      <c r="O81" s="285">
        <v>1</v>
      </c>
      <c r="P81" s="285"/>
      <c r="Q81" s="286" t="s">
        <v>354</v>
      </c>
      <c r="R81" s="286"/>
      <c r="S81" s="286"/>
      <c r="T81" s="286"/>
      <c r="U81" s="287"/>
      <c r="W81" s="17" t="s">
        <v>249</v>
      </c>
      <c r="X81" s="320" t="s">
        <v>310</v>
      </c>
      <c r="Y81" s="321"/>
      <c r="Z81" s="322"/>
      <c r="AA81" s="434">
        <v>1</v>
      </c>
      <c r="AB81" s="436"/>
      <c r="AC81" s="320">
        <v>12189925</v>
      </c>
      <c r="AD81" s="321"/>
      <c r="AE81" s="321"/>
      <c r="AF81" s="321"/>
      <c r="AG81" s="323"/>
      <c r="AI81" s="67" t="s">
        <v>355</v>
      </c>
      <c r="AJ81" s="335" t="s">
        <v>277</v>
      </c>
      <c r="AK81" s="335"/>
      <c r="AL81" s="335"/>
      <c r="AM81" s="335"/>
      <c r="AN81" s="335"/>
      <c r="AO81" s="335"/>
      <c r="AP81" s="335"/>
      <c r="AQ81" s="335" t="s">
        <v>266</v>
      </c>
      <c r="AR81" s="335"/>
      <c r="AS81" s="336"/>
    </row>
    <row r="82" spans="2:45" ht="15" thickBot="1" x14ac:dyDescent="0.35">
      <c r="B82" s="352"/>
      <c r="C82" s="342" t="s">
        <v>309</v>
      </c>
      <c r="D82" s="343"/>
      <c r="E82" s="189"/>
      <c r="F82" s="283"/>
      <c r="G82" s="283"/>
      <c r="H82" s="189"/>
      <c r="K82" s="65"/>
      <c r="L82" s="284"/>
      <c r="M82" s="284"/>
      <c r="N82" s="284"/>
      <c r="O82" s="284"/>
      <c r="P82" s="284"/>
      <c r="Q82" s="284"/>
      <c r="R82" s="284"/>
      <c r="S82" s="284"/>
      <c r="T82" s="284"/>
      <c r="U82" s="284"/>
      <c r="W82" s="67" t="s">
        <v>252</v>
      </c>
      <c r="X82" s="285" t="s">
        <v>88</v>
      </c>
      <c r="Y82" s="285"/>
      <c r="Z82" s="285"/>
      <c r="AA82" s="285">
        <v>1</v>
      </c>
      <c r="AB82" s="285"/>
      <c r="AC82" s="286" t="s">
        <v>354</v>
      </c>
      <c r="AD82" s="286"/>
      <c r="AE82" s="286"/>
      <c r="AF82" s="286"/>
      <c r="AG82" s="287"/>
      <c r="AI82" s="78"/>
      <c r="AJ82" s="284"/>
      <c r="AK82" s="284"/>
      <c r="AL82" s="284"/>
      <c r="AM82" s="284"/>
      <c r="AN82" s="284"/>
      <c r="AO82" s="284"/>
      <c r="AP82" s="284"/>
      <c r="AQ82" s="284"/>
      <c r="AR82" s="284"/>
      <c r="AS82" s="319"/>
    </row>
    <row r="83" spans="2:45" ht="23.25" customHeight="1" thickBot="1" x14ac:dyDescent="0.35">
      <c r="B83" s="351" t="s">
        <v>252</v>
      </c>
      <c r="C83" s="280" t="s">
        <v>356</v>
      </c>
      <c r="D83" s="281"/>
      <c r="E83" s="188" t="s">
        <v>352</v>
      </c>
      <c r="F83" s="282"/>
      <c r="G83" s="282"/>
      <c r="H83" s="188">
        <v>8</v>
      </c>
      <c r="K83" s="65"/>
      <c r="L83" s="284"/>
      <c r="M83" s="284"/>
      <c r="N83" s="284"/>
      <c r="O83" s="284"/>
      <c r="P83" s="284"/>
      <c r="Q83" s="277"/>
      <c r="R83" s="277"/>
      <c r="S83" s="277"/>
      <c r="T83" s="277"/>
      <c r="U83" s="277"/>
      <c r="W83" s="65"/>
      <c r="X83" s="284"/>
      <c r="Y83" s="284"/>
      <c r="Z83" s="284"/>
      <c r="AA83" s="284"/>
      <c r="AB83" s="284"/>
      <c r="AC83" s="284"/>
      <c r="AD83" s="284"/>
      <c r="AE83" s="284"/>
      <c r="AF83" s="284"/>
      <c r="AG83" s="284"/>
      <c r="AI83" s="292" t="s">
        <v>313</v>
      </c>
      <c r="AJ83" s="293"/>
      <c r="AK83" s="293"/>
      <c r="AL83" s="293"/>
      <c r="AM83" s="293"/>
      <c r="AN83" s="293"/>
      <c r="AO83" s="293"/>
      <c r="AP83" s="293"/>
      <c r="AQ83" s="293"/>
      <c r="AR83" s="293"/>
      <c r="AS83" s="294"/>
    </row>
    <row r="84" spans="2:45" ht="15" customHeight="1" x14ac:dyDescent="0.3">
      <c r="B84" s="352"/>
      <c r="C84" s="280" t="s">
        <v>357</v>
      </c>
      <c r="D84" s="281"/>
      <c r="E84" s="189"/>
      <c r="F84" s="283"/>
      <c r="G84" s="283"/>
      <c r="H84" s="189"/>
      <c r="K84" s="65"/>
      <c r="L84" s="284"/>
      <c r="M84" s="284"/>
      <c r="N84" s="284"/>
      <c r="O84" s="279"/>
      <c r="P84" s="279"/>
      <c r="Q84" s="277"/>
      <c r="R84" s="277"/>
      <c r="S84" s="277"/>
      <c r="T84" s="277"/>
      <c r="U84" s="277"/>
      <c r="W84" s="65"/>
      <c r="X84" s="284"/>
      <c r="Y84" s="284"/>
      <c r="Z84" s="284"/>
      <c r="AA84" s="284"/>
      <c r="AB84" s="284"/>
      <c r="AC84" s="277"/>
      <c r="AD84" s="277"/>
      <c r="AE84" s="277"/>
      <c r="AF84" s="277"/>
      <c r="AG84" s="277"/>
      <c r="AI84" s="11" t="s">
        <v>240</v>
      </c>
      <c r="AJ84" s="303" t="s">
        <v>241</v>
      </c>
      <c r="AK84" s="303"/>
      <c r="AL84" s="303"/>
      <c r="AM84" s="303"/>
      <c r="AN84" s="303"/>
      <c r="AO84" s="303"/>
      <c r="AP84" s="303"/>
      <c r="AQ84" s="303" t="s">
        <v>242</v>
      </c>
      <c r="AR84" s="303"/>
      <c r="AS84" s="304"/>
    </row>
    <row r="85" spans="2:45" ht="15" customHeight="1" x14ac:dyDescent="0.3">
      <c r="B85" s="351" t="s">
        <v>255</v>
      </c>
      <c r="C85" s="340" t="s">
        <v>311</v>
      </c>
      <c r="D85" s="341"/>
      <c r="E85" s="188" t="s">
        <v>337</v>
      </c>
      <c r="F85" s="282"/>
      <c r="G85" s="282"/>
      <c r="H85" s="188">
        <v>2</v>
      </c>
      <c r="K85" s="65"/>
      <c r="L85" s="279"/>
      <c r="M85" s="279"/>
      <c r="N85" s="279"/>
      <c r="O85" s="279"/>
      <c r="P85" s="279"/>
      <c r="Q85" s="277"/>
      <c r="R85" s="277"/>
      <c r="S85" s="277"/>
      <c r="T85" s="277"/>
      <c r="U85" s="277"/>
      <c r="W85" s="65"/>
      <c r="X85" s="284"/>
      <c r="Y85" s="284"/>
      <c r="Z85" s="284"/>
      <c r="AA85" s="279"/>
      <c r="AB85" s="279"/>
      <c r="AC85" s="277"/>
      <c r="AD85" s="277"/>
      <c r="AE85" s="277"/>
      <c r="AF85" s="277"/>
      <c r="AG85" s="277"/>
      <c r="AI85" s="12" t="s">
        <v>243</v>
      </c>
      <c r="AJ85" s="299" t="s">
        <v>244</v>
      </c>
      <c r="AK85" s="299"/>
      <c r="AL85" s="299"/>
      <c r="AM85" s="299"/>
      <c r="AN85" s="299"/>
      <c r="AO85" s="299"/>
      <c r="AP85" s="299"/>
      <c r="AQ85" s="299" t="s">
        <v>245</v>
      </c>
      <c r="AR85" s="299"/>
      <c r="AS85" s="300"/>
    </row>
    <row r="86" spans="2:45" ht="15" thickBot="1" x14ac:dyDescent="0.35">
      <c r="B86" s="359"/>
      <c r="C86" s="353"/>
      <c r="D86" s="354"/>
      <c r="E86" s="262"/>
      <c r="F86" s="358"/>
      <c r="G86" s="358"/>
      <c r="H86" s="262"/>
      <c r="K86" s="66"/>
      <c r="L86" s="278"/>
      <c r="M86" s="278"/>
      <c r="N86" s="278"/>
      <c r="O86" s="278"/>
      <c r="P86" s="278"/>
      <c r="Q86" s="288"/>
      <c r="R86" s="288"/>
      <c r="S86" s="288"/>
      <c r="T86" s="288"/>
      <c r="U86" s="288"/>
      <c r="W86" s="65"/>
      <c r="X86" s="284"/>
      <c r="Y86" s="284"/>
      <c r="Z86" s="284"/>
      <c r="AA86" s="279"/>
      <c r="AB86" s="279"/>
      <c r="AC86" s="284"/>
      <c r="AD86" s="284"/>
      <c r="AE86" s="284"/>
      <c r="AF86" s="284"/>
      <c r="AG86" s="284"/>
      <c r="AI86" s="13" t="s">
        <v>246</v>
      </c>
      <c r="AJ86" s="427" t="s">
        <v>247</v>
      </c>
      <c r="AK86" s="427"/>
      <c r="AL86" s="427"/>
      <c r="AM86" s="427"/>
      <c r="AN86" s="427"/>
      <c r="AO86" s="427"/>
      <c r="AP86" s="427"/>
      <c r="AQ86" s="427" t="s">
        <v>248</v>
      </c>
      <c r="AR86" s="427"/>
      <c r="AS86" s="428"/>
    </row>
    <row r="87" spans="2:45" ht="15" thickBot="1" x14ac:dyDescent="0.35">
      <c r="B87" s="450"/>
      <c r="C87" s="342" t="s">
        <v>314</v>
      </c>
      <c r="D87" s="343"/>
      <c r="E87" s="451"/>
      <c r="F87" s="452"/>
      <c r="G87" s="452"/>
      <c r="H87" s="451"/>
      <c r="W87" s="66"/>
      <c r="X87" s="278"/>
      <c r="Y87" s="278"/>
      <c r="Z87" s="278"/>
      <c r="AA87" s="278"/>
      <c r="AB87" s="278"/>
      <c r="AC87" s="288"/>
      <c r="AD87" s="288"/>
      <c r="AE87" s="288"/>
      <c r="AF87" s="288"/>
      <c r="AG87" s="288"/>
      <c r="AI87" s="81"/>
      <c r="AJ87" s="472"/>
      <c r="AK87" s="472"/>
      <c r="AL87" s="472"/>
      <c r="AM87" s="472"/>
      <c r="AN87" s="472"/>
      <c r="AO87" s="472"/>
      <c r="AP87" s="472"/>
      <c r="AQ87" s="472"/>
      <c r="AR87" s="472"/>
      <c r="AS87" s="477"/>
    </row>
    <row r="88" spans="2:45" ht="15" thickBot="1" x14ac:dyDescent="0.35">
      <c r="B88" s="453" t="s">
        <v>315</v>
      </c>
      <c r="C88" s="454"/>
      <c r="D88" s="454"/>
      <c r="E88" s="454"/>
      <c r="F88" s="454"/>
      <c r="G88" s="454"/>
      <c r="H88" s="454"/>
      <c r="AI88" s="443" t="s">
        <v>320</v>
      </c>
      <c r="AJ88" s="444"/>
      <c r="AK88" s="444"/>
      <c r="AL88" s="444"/>
      <c r="AM88" s="444"/>
      <c r="AN88" s="444"/>
      <c r="AO88" s="444"/>
      <c r="AP88" s="444"/>
      <c r="AQ88" s="444"/>
      <c r="AR88" s="444"/>
      <c r="AS88" s="445"/>
    </row>
    <row r="89" spans="2:45" ht="15" thickBot="1" x14ac:dyDescent="0.35">
      <c r="B89" s="9" t="s">
        <v>258</v>
      </c>
      <c r="C89" s="348" t="s">
        <v>316</v>
      </c>
      <c r="D89" s="349"/>
      <c r="E89" s="4" t="s">
        <v>358</v>
      </c>
      <c r="F89" s="102"/>
      <c r="G89" s="101"/>
      <c r="H89" s="4">
        <v>0</v>
      </c>
      <c r="AI89" s="15" t="s">
        <v>6</v>
      </c>
      <c r="AJ89" s="315" t="s">
        <v>7</v>
      </c>
      <c r="AK89" s="316"/>
      <c r="AL89" s="317"/>
      <c r="AM89" s="315" t="s">
        <v>482</v>
      </c>
      <c r="AN89" s="317"/>
      <c r="AO89" s="315" t="s">
        <v>286</v>
      </c>
      <c r="AP89" s="316"/>
      <c r="AQ89" s="316"/>
      <c r="AR89" s="316"/>
      <c r="AS89" s="318"/>
    </row>
    <row r="90" spans="2:45" x14ac:dyDescent="0.3">
      <c r="B90" s="6" t="s">
        <v>261</v>
      </c>
      <c r="C90" s="190" t="s">
        <v>318</v>
      </c>
      <c r="D90" s="190"/>
      <c r="E90" s="4" t="s">
        <v>359</v>
      </c>
      <c r="F90" s="103"/>
      <c r="G90" s="95"/>
      <c r="H90" s="1">
        <v>0</v>
      </c>
      <c r="AI90" s="71" t="s">
        <v>240</v>
      </c>
      <c r="AJ90" s="458" t="s">
        <v>360</v>
      </c>
      <c r="AK90" s="481"/>
      <c r="AL90" s="459"/>
      <c r="AM90" s="458">
        <v>1</v>
      </c>
      <c r="AN90" s="459"/>
      <c r="AO90" s="478" t="s">
        <v>361</v>
      </c>
      <c r="AP90" s="479"/>
      <c r="AQ90" s="479"/>
      <c r="AR90" s="479"/>
      <c r="AS90" s="480"/>
    </row>
    <row r="91" spans="2:45" ht="15" thickBot="1" x14ac:dyDescent="0.35">
      <c r="B91" s="356" t="s">
        <v>321</v>
      </c>
      <c r="C91" s="357"/>
      <c r="D91" s="357"/>
      <c r="E91" s="357"/>
      <c r="F91" s="357"/>
      <c r="G91" s="357"/>
      <c r="H91" s="357"/>
      <c r="AI91" s="72" t="s">
        <v>243</v>
      </c>
      <c r="AJ91" s="447" t="s">
        <v>362</v>
      </c>
      <c r="AK91" s="448"/>
      <c r="AL91" s="449"/>
      <c r="AM91" s="447">
        <v>1</v>
      </c>
      <c r="AN91" s="449"/>
      <c r="AO91" s="455" t="s">
        <v>363</v>
      </c>
      <c r="AP91" s="456"/>
      <c r="AQ91" s="456"/>
      <c r="AR91" s="456"/>
      <c r="AS91" s="457"/>
    </row>
    <row r="92" spans="2:45" ht="22.5" customHeight="1" x14ac:dyDescent="0.3">
      <c r="B92" s="6" t="s">
        <v>264</v>
      </c>
      <c r="C92" s="190" t="s">
        <v>322</v>
      </c>
      <c r="D92" s="190"/>
      <c r="E92" s="1" t="s">
        <v>312</v>
      </c>
      <c r="F92" s="95"/>
      <c r="G92" s="95"/>
      <c r="H92" s="1">
        <v>0</v>
      </c>
      <c r="AI92" s="72" t="s">
        <v>246</v>
      </c>
      <c r="AJ92" s="447" t="s">
        <v>113</v>
      </c>
      <c r="AK92" s="448"/>
      <c r="AL92" s="449"/>
      <c r="AM92" s="447">
        <v>12</v>
      </c>
      <c r="AN92" s="449"/>
      <c r="AO92" s="447">
        <v>12343418</v>
      </c>
      <c r="AP92" s="448"/>
      <c r="AQ92" s="448"/>
      <c r="AR92" s="448"/>
      <c r="AS92" s="476"/>
    </row>
    <row r="93" spans="2:45" ht="27.75" customHeight="1" x14ac:dyDescent="0.3">
      <c r="B93" s="6" t="s">
        <v>270</v>
      </c>
      <c r="C93" s="280" t="s">
        <v>393</v>
      </c>
      <c r="D93" s="281"/>
      <c r="E93" s="1" t="s">
        <v>337</v>
      </c>
      <c r="F93" s="95"/>
      <c r="G93" s="95"/>
      <c r="H93" s="1">
        <v>0</v>
      </c>
      <c r="AI93" s="73" t="s">
        <v>249</v>
      </c>
      <c r="AJ93" s="447" t="s">
        <v>325</v>
      </c>
      <c r="AK93" s="448"/>
      <c r="AL93" s="449"/>
      <c r="AM93" s="447">
        <v>12</v>
      </c>
      <c r="AN93" s="449"/>
      <c r="AO93" s="455" t="s">
        <v>364</v>
      </c>
      <c r="AP93" s="456"/>
      <c r="AQ93" s="456"/>
      <c r="AR93" s="456"/>
      <c r="AS93" s="457"/>
    </row>
    <row r="94" spans="2:45" ht="27.75" customHeight="1" x14ac:dyDescent="0.3">
      <c r="B94" s="9" t="s">
        <v>276</v>
      </c>
      <c r="C94" s="189" t="s">
        <v>327</v>
      </c>
      <c r="D94" s="189"/>
      <c r="E94" s="1" t="s">
        <v>337</v>
      </c>
      <c r="F94" s="99"/>
      <c r="G94" s="99"/>
      <c r="H94" s="4">
        <v>6</v>
      </c>
      <c r="AI94" s="72" t="s">
        <v>252</v>
      </c>
      <c r="AJ94" s="447" t="s">
        <v>310</v>
      </c>
      <c r="AK94" s="448"/>
      <c r="AL94" s="449"/>
      <c r="AM94" s="447">
        <v>1</v>
      </c>
      <c r="AN94" s="449"/>
      <c r="AO94" s="455" t="s">
        <v>365</v>
      </c>
      <c r="AP94" s="456"/>
      <c r="AQ94" s="456"/>
      <c r="AR94" s="456"/>
      <c r="AS94" s="457"/>
    </row>
    <row r="95" spans="2:45" ht="27.75" customHeight="1" x14ac:dyDescent="0.3">
      <c r="B95" s="6" t="s">
        <v>281</v>
      </c>
      <c r="C95" s="146" t="s">
        <v>328</v>
      </c>
      <c r="D95" s="146"/>
      <c r="E95" s="1" t="s">
        <v>337</v>
      </c>
      <c r="F95" s="95"/>
      <c r="G95" s="95"/>
      <c r="H95" s="1">
        <v>4</v>
      </c>
      <c r="AI95" s="74" t="s">
        <v>255</v>
      </c>
      <c r="AJ95" s="447" t="s">
        <v>52</v>
      </c>
      <c r="AK95" s="448"/>
      <c r="AL95" s="449"/>
      <c r="AM95" s="447">
        <v>2</v>
      </c>
      <c r="AN95" s="449"/>
      <c r="AO95" s="447">
        <v>12515568</v>
      </c>
      <c r="AP95" s="448"/>
      <c r="AQ95" s="448"/>
      <c r="AR95" s="448"/>
      <c r="AS95" s="476"/>
    </row>
    <row r="96" spans="2:45" ht="27.75" customHeight="1" x14ac:dyDescent="0.3">
      <c r="B96" s="6" t="s">
        <v>288</v>
      </c>
      <c r="C96" s="146" t="s">
        <v>329</v>
      </c>
      <c r="D96" s="146"/>
      <c r="E96" s="1" t="s">
        <v>337</v>
      </c>
      <c r="F96" s="95"/>
      <c r="G96" s="95"/>
      <c r="H96" s="1">
        <v>4</v>
      </c>
      <c r="AI96" s="72" t="s">
        <v>258</v>
      </c>
      <c r="AJ96" s="447" t="s">
        <v>366</v>
      </c>
      <c r="AK96" s="448"/>
      <c r="AL96" s="449"/>
      <c r="AM96" s="446">
        <v>56</v>
      </c>
      <c r="AN96" s="446"/>
      <c r="AO96" s="455" t="s">
        <v>367</v>
      </c>
      <c r="AP96" s="456"/>
      <c r="AQ96" s="456"/>
      <c r="AR96" s="456"/>
      <c r="AS96" s="457"/>
    </row>
    <row r="97" spans="2:45" ht="27.75" customHeight="1" x14ac:dyDescent="0.3">
      <c r="B97" s="6" t="s">
        <v>291</v>
      </c>
      <c r="C97" s="190" t="s">
        <v>332</v>
      </c>
      <c r="D97" s="190"/>
      <c r="E97" s="1" t="s">
        <v>337</v>
      </c>
      <c r="F97" s="95"/>
      <c r="G97" s="95"/>
      <c r="H97" s="1">
        <v>2</v>
      </c>
      <c r="AI97" s="72" t="s">
        <v>261</v>
      </c>
      <c r="AJ97" s="447" t="s">
        <v>368</v>
      </c>
      <c r="AK97" s="448"/>
      <c r="AL97" s="449"/>
      <c r="AM97" s="446">
        <v>56</v>
      </c>
      <c r="AN97" s="446"/>
      <c r="AO97" s="455" t="s">
        <v>369</v>
      </c>
      <c r="AP97" s="456"/>
      <c r="AQ97" s="456"/>
      <c r="AR97" s="456"/>
      <c r="AS97" s="457"/>
    </row>
    <row r="98" spans="2:45" ht="27.75" customHeight="1" x14ac:dyDescent="0.3">
      <c r="B98" s="6" t="s">
        <v>298</v>
      </c>
      <c r="C98" s="190" t="s">
        <v>333</v>
      </c>
      <c r="D98" s="190"/>
      <c r="E98" s="1" t="s">
        <v>370</v>
      </c>
      <c r="F98" s="95"/>
      <c r="G98" s="95"/>
      <c r="H98" s="1">
        <v>1</v>
      </c>
      <c r="AI98" s="72" t="s">
        <v>264</v>
      </c>
      <c r="AJ98" s="447" t="s">
        <v>371</v>
      </c>
      <c r="AK98" s="448"/>
      <c r="AL98" s="449"/>
      <c r="AM98" s="446">
        <v>12</v>
      </c>
      <c r="AN98" s="446"/>
      <c r="AO98" s="447">
        <v>12218132</v>
      </c>
      <c r="AP98" s="448"/>
      <c r="AQ98" s="448"/>
      <c r="AR98" s="448"/>
      <c r="AS98" s="476"/>
    </row>
    <row r="99" spans="2:45" ht="27.75" customHeight="1" thickBot="1" x14ac:dyDescent="0.35">
      <c r="B99" s="27" t="s">
        <v>302</v>
      </c>
      <c r="C99" s="146" t="s">
        <v>335</v>
      </c>
      <c r="D99" s="146"/>
      <c r="E99" s="1" t="s">
        <v>370</v>
      </c>
      <c r="F99" s="95"/>
      <c r="G99" s="95"/>
      <c r="H99" s="2">
        <v>1</v>
      </c>
      <c r="K99" s="32"/>
      <c r="AI99" s="75" t="s">
        <v>270</v>
      </c>
      <c r="AJ99" s="468" t="s">
        <v>88</v>
      </c>
      <c r="AK99" s="469"/>
      <c r="AL99" s="470"/>
      <c r="AM99" s="471">
        <v>1</v>
      </c>
      <c r="AN99" s="471"/>
      <c r="AO99" s="473" t="s">
        <v>354</v>
      </c>
      <c r="AP99" s="474"/>
      <c r="AQ99" s="474"/>
      <c r="AR99" s="474"/>
      <c r="AS99" s="475"/>
    </row>
    <row r="100" spans="2:45" ht="41.25" customHeight="1" thickBot="1" x14ac:dyDescent="0.35">
      <c r="B100" s="121" t="s">
        <v>308</v>
      </c>
      <c r="C100" s="148" t="s">
        <v>372</v>
      </c>
      <c r="D100" s="148"/>
      <c r="E100" s="64" t="s">
        <v>337</v>
      </c>
      <c r="F100" s="100"/>
      <c r="G100" s="92"/>
      <c r="H100" s="3">
        <v>8</v>
      </c>
      <c r="AI100" s="65"/>
      <c r="AJ100" s="284"/>
      <c r="AK100" s="284"/>
      <c r="AL100" s="284"/>
      <c r="AM100" s="284"/>
      <c r="AN100" s="284"/>
      <c r="AO100" s="277"/>
      <c r="AP100" s="277"/>
      <c r="AQ100" s="277"/>
      <c r="AR100" s="277"/>
      <c r="AS100" s="277"/>
    </row>
    <row r="101" spans="2:45" ht="28.5" customHeight="1" thickBot="1" x14ac:dyDescent="0.35">
      <c r="B101" s="367" t="str">
        <f>Remontas!$B$567</f>
        <v>Stulpelių sumos (5 stulpelio  įkainių suma ir 6 stulpelio laikų suma):</v>
      </c>
      <c r="C101" s="368"/>
      <c r="D101" s="368"/>
      <c r="E101" s="368"/>
      <c r="F101" s="369"/>
      <c r="G101" s="107"/>
      <c r="H101" s="138">
        <f>SUM(H75:H87,H89:H90,H92:H100)</f>
        <v>88</v>
      </c>
      <c r="AI101" s="65"/>
      <c r="AJ101" s="284"/>
      <c r="AK101" s="284"/>
      <c r="AL101" s="284"/>
      <c r="AM101" s="284"/>
      <c r="AN101" s="284"/>
      <c r="AO101" s="277"/>
      <c r="AP101" s="277"/>
      <c r="AQ101" s="277"/>
      <c r="AR101" s="277"/>
      <c r="AS101" s="277"/>
    </row>
    <row r="102" spans="2:45" x14ac:dyDescent="0.3">
      <c r="AI102" s="65"/>
      <c r="AJ102" s="284"/>
      <c r="AK102" s="284"/>
      <c r="AL102" s="284"/>
      <c r="AM102" s="284"/>
      <c r="AN102" s="284"/>
      <c r="AO102" s="284"/>
      <c r="AP102" s="284"/>
      <c r="AQ102" s="284"/>
      <c r="AR102" s="284"/>
      <c r="AS102" s="284"/>
    </row>
    <row r="103" spans="2:45" ht="15" thickBot="1" x14ac:dyDescent="0.35">
      <c r="G103" s="360" t="s">
        <v>373</v>
      </c>
      <c r="H103" s="360"/>
      <c r="AI103" s="66"/>
      <c r="AJ103" s="278"/>
      <c r="AK103" s="278"/>
      <c r="AL103" s="278"/>
      <c r="AM103" s="278"/>
      <c r="AN103" s="278"/>
      <c r="AO103" s="288"/>
      <c r="AP103" s="288"/>
      <c r="AQ103" s="288"/>
      <c r="AR103" s="288"/>
      <c r="AS103" s="288"/>
    </row>
    <row r="104" spans="2:45" x14ac:dyDescent="0.3">
      <c r="B104" s="373" t="s">
        <v>6</v>
      </c>
      <c r="C104" s="219" t="s">
        <v>7</v>
      </c>
      <c r="D104" s="462"/>
      <c r="E104" s="220"/>
      <c r="F104" s="225" t="s">
        <v>339</v>
      </c>
      <c r="G104" s="225" t="s">
        <v>202</v>
      </c>
      <c r="H104" s="225" t="s">
        <v>374</v>
      </c>
      <c r="AI104" s="66"/>
      <c r="AJ104" s="77"/>
      <c r="AK104" s="77"/>
      <c r="AL104" s="77"/>
      <c r="AM104" s="77"/>
      <c r="AN104" s="77"/>
      <c r="AO104" s="76"/>
      <c r="AP104" s="76"/>
      <c r="AQ104" s="76"/>
      <c r="AR104" s="76"/>
      <c r="AS104" s="76"/>
    </row>
    <row r="105" spans="2:45" x14ac:dyDescent="0.3">
      <c r="B105" s="374"/>
      <c r="C105" s="221"/>
      <c r="D105" s="463"/>
      <c r="E105" s="222"/>
      <c r="F105" s="226"/>
      <c r="G105" s="226"/>
      <c r="H105" s="226"/>
      <c r="AI105" s="66"/>
      <c r="AJ105" s="77"/>
      <c r="AK105" s="77"/>
      <c r="AL105" s="77"/>
      <c r="AM105" s="77"/>
      <c r="AN105" s="77"/>
      <c r="AO105" s="76"/>
      <c r="AP105" s="76"/>
      <c r="AQ105" s="76"/>
      <c r="AR105" s="76"/>
      <c r="AS105" s="76"/>
    </row>
    <row r="106" spans="2:45" ht="15" thickBot="1" x14ac:dyDescent="0.35">
      <c r="B106" s="375"/>
      <c r="C106" s="223"/>
      <c r="D106" s="464"/>
      <c r="E106" s="224"/>
      <c r="F106" s="227"/>
      <c r="G106" s="227"/>
      <c r="H106" s="227"/>
      <c r="AI106" s="66"/>
      <c r="AJ106" s="77"/>
      <c r="AK106" s="77"/>
      <c r="AL106" s="77"/>
      <c r="AM106" s="77"/>
      <c r="AN106" s="77"/>
      <c r="AO106" s="76"/>
      <c r="AP106" s="76"/>
      <c r="AQ106" s="76"/>
      <c r="AR106" s="76"/>
      <c r="AS106" s="76"/>
    </row>
    <row r="107" spans="2:45" ht="15" thickBot="1" x14ac:dyDescent="0.35">
      <c r="B107" s="34">
        <v>1</v>
      </c>
      <c r="C107" s="296">
        <v>2</v>
      </c>
      <c r="D107" s="297"/>
      <c r="E107" s="298"/>
      <c r="F107" s="37">
        <v>3</v>
      </c>
      <c r="G107" s="35">
        <v>4</v>
      </c>
      <c r="H107" s="36">
        <v>5</v>
      </c>
      <c r="AI107" s="66"/>
      <c r="AJ107" s="77"/>
      <c r="AK107" s="77"/>
      <c r="AL107" s="77"/>
      <c r="AM107" s="77"/>
      <c r="AN107" s="77"/>
      <c r="AO107" s="76"/>
      <c r="AP107" s="76"/>
      <c r="AQ107" s="76"/>
      <c r="AR107" s="76"/>
      <c r="AS107" s="76"/>
    </row>
    <row r="108" spans="2:45" ht="15" thickBot="1" x14ac:dyDescent="0.35">
      <c r="B108" s="34" t="s">
        <v>207</v>
      </c>
      <c r="C108" s="270" t="s">
        <v>341</v>
      </c>
      <c r="D108" s="271"/>
      <c r="E108" s="272"/>
      <c r="F108" s="105"/>
      <c r="G108" s="137">
        <v>88</v>
      </c>
      <c r="H108" s="104"/>
      <c r="AI108" s="66"/>
      <c r="AJ108" s="77"/>
      <c r="AK108" s="77"/>
      <c r="AL108" s="77"/>
      <c r="AM108" s="77"/>
      <c r="AN108" s="77"/>
      <c r="AO108" s="76"/>
      <c r="AP108" s="76"/>
      <c r="AQ108" s="76"/>
      <c r="AR108" s="76"/>
      <c r="AS108" s="76"/>
    </row>
    <row r="109" spans="2:45" ht="28.2" thickBot="1" x14ac:dyDescent="0.35">
      <c r="B109" s="31" t="s">
        <v>209</v>
      </c>
      <c r="C109" s="270" t="s">
        <v>210</v>
      </c>
      <c r="D109" s="271"/>
      <c r="E109" s="271"/>
      <c r="F109" s="271"/>
      <c r="G109" s="272"/>
      <c r="H109" s="108" t="s">
        <v>375</v>
      </c>
      <c r="I109" s="25"/>
    </row>
    <row r="110" spans="2:45" ht="15.75" customHeight="1" thickBot="1" x14ac:dyDescent="0.35">
      <c r="B110" s="120" t="s">
        <v>376</v>
      </c>
      <c r="C110" s="465" t="s">
        <v>384</v>
      </c>
      <c r="D110" s="466"/>
      <c r="E110" s="466"/>
      <c r="F110" s="466"/>
      <c r="G110" s="467"/>
      <c r="H110" s="112"/>
    </row>
    <row r="112" spans="2:45" x14ac:dyDescent="0.3">
      <c r="B112" s="310" t="s">
        <v>343</v>
      </c>
      <c r="C112" s="310"/>
      <c r="D112" s="310"/>
      <c r="E112" s="310"/>
      <c r="F112" s="310"/>
      <c r="G112" s="310"/>
      <c r="H112" s="310"/>
      <c r="I112" s="310"/>
      <c r="J112" s="310"/>
      <c r="K112" s="310"/>
      <c r="L112" s="310"/>
      <c r="M112" s="310"/>
    </row>
    <row r="113" spans="2:13" ht="13.5" customHeight="1" x14ac:dyDescent="0.3">
      <c r="B113" s="305" t="s">
        <v>344</v>
      </c>
      <c r="C113" s="305"/>
      <c r="D113" s="305"/>
      <c r="E113" s="305"/>
      <c r="F113" s="305"/>
      <c r="G113" s="305"/>
      <c r="H113" s="305"/>
      <c r="I113" s="305"/>
      <c r="J113" s="305"/>
      <c r="K113" s="305"/>
      <c r="L113" s="305"/>
      <c r="M113" s="305"/>
    </row>
    <row r="114" spans="2:13" x14ac:dyDescent="0.3">
      <c r="B114" s="306" t="s">
        <v>392</v>
      </c>
      <c r="C114" s="306"/>
      <c r="D114" s="306"/>
      <c r="E114" s="306"/>
      <c r="F114" s="306"/>
      <c r="G114" s="306"/>
      <c r="H114" s="306"/>
      <c r="I114" s="306"/>
      <c r="J114" s="306"/>
      <c r="K114" s="306"/>
      <c r="L114" s="306"/>
      <c r="M114" s="306"/>
    </row>
    <row r="115" spans="2:13" ht="15" customHeight="1" x14ac:dyDescent="0.3">
      <c r="B115" s="485"/>
      <c r="C115" s="485"/>
      <c r="D115" s="485"/>
      <c r="E115" s="485"/>
      <c r="F115" s="485"/>
      <c r="G115" s="485"/>
      <c r="H115" s="485"/>
      <c r="I115" s="485"/>
      <c r="J115" s="485"/>
      <c r="K115" s="485"/>
      <c r="L115" s="485"/>
      <c r="M115" s="485"/>
    </row>
    <row r="117" spans="2:13" x14ac:dyDescent="0.3">
      <c r="B117" s="460"/>
      <c r="C117" s="461"/>
      <c r="D117" s="461"/>
      <c r="E117" s="461"/>
      <c r="F117" s="461"/>
      <c r="G117" s="461"/>
      <c r="H117" s="461"/>
      <c r="I117" s="461"/>
      <c r="J117" s="461"/>
      <c r="K117" s="461"/>
      <c r="L117" s="461"/>
      <c r="M117" s="461"/>
    </row>
  </sheetData>
  <mergeCells count="714">
    <mergeCell ref="AV64:AX64"/>
    <mergeCell ref="AY64:AZ64"/>
    <mergeCell ref="BA64:BE64"/>
    <mergeCell ref="B115:M115"/>
    <mergeCell ref="B56:M56"/>
    <mergeCell ref="AV61:AX61"/>
    <mergeCell ref="AY61:AZ61"/>
    <mergeCell ref="BA61:BE61"/>
    <mergeCell ref="AV62:AX62"/>
    <mergeCell ref="AY62:AZ62"/>
    <mergeCell ref="BA62:BE62"/>
    <mergeCell ref="AV63:AX63"/>
    <mergeCell ref="AY63:AZ63"/>
    <mergeCell ref="BA63:BE63"/>
    <mergeCell ref="AV60:AX60"/>
    <mergeCell ref="AY60:AZ60"/>
    <mergeCell ref="BA60:BE60"/>
    <mergeCell ref="AV58:AX58"/>
    <mergeCell ref="AY58:AZ58"/>
    <mergeCell ref="BA58:BE58"/>
    <mergeCell ref="AV59:AX59"/>
    <mergeCell ref="AY59:AZ59"/>
    <mergeCell ref="BA59:BE59"/>
    <mergeCell ref="AO102:AS102"/>
    <mergeCell ref="AV57:AX57"/>
    <mergeCell ref="AY57:AZ57"/>
    <mergeCell ref="BA57:BE57"/>
    <mergeCell ref="AV54:AX54"/>
    <mergeCell ref="AY54:AZ54"/>
    <mergeCell ref="BA54:BE54"/>
    <mergeCell ref="AV55:AX55"/>
    <mergeCell ref="AY55:AZ55"/>
    <mergeCell ref="BA55:BE55"/>
    <mergeCell ref="AV56:AX56"/>
    <mergeCell ref="AY56:AZ56"/>
    <mergeCell ref="BA56:BE56"/>
    <mergeCell ref="BA52:BE52"/>
    <mergeCell ref="AV53:AX53"/>
    <mergeCell ref="AY53:AZ53"/>
    <mergeCell ref="BA53:BE53"/>
    <mergeCell ref="AV48:AX48"/>
    <mergeCell ref="AY48:AZ48"/>
    <mergeCell ref="BA48:BE48"/>
    <mergeCell ref="AV49:AX49"/>
    <mergeCell ref="AY49:AZ49"/>
    <mergeCell ref="BA49:BE49"/>
    <mergeCell ref="AV50:AX50"/>
    <mergeCell ref="AY50:AZ50"/>
    <mergeCell ref="BA50:BE50"/>
    <mergeCell ref="AV51:AX51"/>
    <mergeCell ref="AY51:AZ51"/>
    <mergeCell ref="BA51:BE51"/>
    <mergeCell ref="AV52:AX52"/>
    <mergeCell ref="AY52:AZ52"/>
    <mergeCell ref="AV46:AX46"/>
    <mergeCell ref="AY46:AZ46"/>
    <mergeCell ref="BA46:BE46"/>
    <mergeCell ref="AV47:AX47"/>
    <mergeCell ref="AY47:AZ47"/>
    <mergeCell ref="BA47:BE47"/>
    <mergeCell ref="AV40:AX40"/>
    <mergeCell ref="AY40:AZ40"/>
    <mergeCell ref="BA40:BE40"/>
    <mergeCell ref="AV43:AX43"/>
    <mergeCell ref="AY43:AZ43"/>
    <mergeCell ref="BA43:BE43"/>
    <mergeCell ref="AV44:AX44"/>
    <mergeCell ref="AY44:AZ44"/>
    <mergeCell ref="BA44:BE44"/>
    <mergeCell ref="AV45:AX45"/>
    <mergeCell ref="AY45:AZ45"/>
    <mergeCell ref="BA45:BE45"/>
    <mergeCell ref="AV37:BB37"/>
    <mergeCell ref="BC37:BE37"/>
    <mergeCell ref="AV38:BB38"/>
    <mergeCell ref="BC38:BE38"/>
    <mergeCell ref="AU39:BE39"/>
    <mergeCell ref="AV41:AX41"/>
    <mergeCell ref="AY41:AZ41"/>
    <mergeCell ref="BA41:BE41"/>
    <mergeCell ref="AV42:AX42"/>
    <mergeCell ref="AY42:AZ42"/>
    <mergeCell ref="BA42:BE42"/>
    <mergeCell ref="AV32:BB32"/>
    <mergeCell ref="BC32:BE32"/>
    <mergeCell ref="AV36:BB36"/>
    <mergeCell ref="BC36:BE36"/>
    <mergeCell ref="AU33:BE35"/>
    <mergeCell ref="AV31:BB31"/>
    <mergeCell ref="BC31:BE31"/>
    <mergeCell ref="AV19:BB19"/>
    <mergeCell ref="BC19:BE19"/>
    <mergeCell ref="AV20:BB20"/>
    <mergeCell ref="BC20:BE20"/>
    <mergeCell ref="AV21:BB21"/>
    <mergeCell ref="BC21:BE21"/>
    <mergeCell ref="AV22:BB22"/>
    <mergeCell ref="BC22:BE22"/>
    <mergeCell ref="AV23:BB23"/>
    <mergeCell ref="BC23:BE23"/>
    <mergeCell ref="AV25:BB25"/>
    <mergeCell ref="BC25:BE25"/>
    <mergeCell ref="AV26:BB26"/>
    <mergeCell ref="BC26:BE26"/>
    <mergeCell ref="AV29:BB29"/>
    <mergeCell ref="BC29:BE29"/>
    <mergeCell ref="AV24:BB24"/>
    <mergeCell ref="BC24:BE24"/>
    <mergeCell ref="AV30:BB30"/>
    <mergeCell ref="BC30:BE30"/>
    <mergeCell ref="BC27:BE27"/>
    <mergeCell ref="BC28:BE28"/>
    <mergeCell ref="AV14:BB14"/>
    <mergeCell ref="BC14:BE14"/>
    <mergeCell ref="AV15:BB15"/>
    <mergeCell ref="BC15:BE15"/>
    <mergeCell ref="AV16:BB16"/>
    <mergeCell ref="BC16:BE16"/>
    <mergeCell ref="AV17:BB17"/>
    <mergeCell ref="BC17:BE17"/>
    <mergeCell ref="AV18:BB18"/>
    <mergeCell ref="BC18:BE18"/>
    <mergeCell ref="AV27:BB27"/>
    <mergeCell ref="AV28:BB28"/>
    <mergeCell ref="AV9:BB9"/>
    <mergeCell ref="BC9:BE9"/>
    <mergeCell ref="AV10:BB10"/>
    <mergeCell ref="BC10:BE10"/>
    <mergeCell ref="AV11:BB11"/>
    <mergeCell ref="BC11:BE11"/>
    <mergeCell ref="AV12:BB12"/>
    <mergeCell ref="BC12:BE12"/>
    <mergeCell ref="AV13:BB13"/>
    <mergeCell ref="BC13:BE13"/>
    <mergeCell ref="AU4:BE4"/>
    <mergeCell ref="AV5:BB5"/>
    <mergeCell ref="BC5:BE5"/>
    <mergeCell ref="AV6:BB6"/>
    <mergeCell ref="BC6:BE6"/>
    <mergeCell ref="AV7:BB7"/>
    <mergeCell ref="BC7:BE7"/>
    <mergeCell ref="AV8:BB8"/>
    <mergeCell ref="BC8:BE8"/>
    <mergeCell ref="AM103:AN103"/>
    <mergeCell ref="AO103:AS103"/>
    <mergeCell ref="AM100:AN100"/>
    <mergeCell ref="AO100:AS100"/>
    <mergeCell ref="AM101:AN101"/>
    <mergeCell ref="AO101:AS101"/>
    <mergeCell ref="F2:G2"/>
    <mergeCell ref="F59:G59"/>
    <mergeCell ref="C51:G51"/>
    <mergeCell ref="L18:N18"/>
    <mergeCell ref="F45:F47"/>
    <mergeCell ref="G45:G47"/>
    <mergeCell ref="H45:H47"/>
    <mergeCell ref="C45:E47"/>
    <mergeCell ref="H81:H82"/>
    <mergeCell ref="C82:D82"/>
    <mergeCell ref="B58:M58"/>
    <mergeCell ref="C95:D95"/>
    <mergeCell ref="C96:D96"/>
    <mergeCell ref="C83:D83"/>
    <mergeCell ref="E83:E84"/>
    <mergeCell ref="C89:D89"/>
    <mergeCell ref="C90:D90"/>
    <mergeCell ref="AO98:AS98"/>
    <mergeCell ref="AM99:AN99"/>
    <mergeCell ref="L84:N84"/>
    <mergeCell ref="AJ87:AP87"/>
    <mergeCell ref="AO99:AS99"/>
    <mergeCell ref="AM96:AN96"/>
    <mergeCell ref="AO96:AS96"/>
    <mergeCell ref="AM97:AN97"/>
    <mergeCell ref="AO97:AS97"/>
    <mergeCell ref="AM95:AN95"/>
    <mergeCell ref="AO95:AS95"/>
    <mergeCell ref="AQ87:AS87"/>
    <mergeCell ref="AJ84:AP84"/>
    <mergeCell ref="AQ84:AS84"/>
    <mergeCell ref="AQ85:AS85"/>
    <mergeCell ref="AM91:AN91"/>
    <mergeCell ref="AM92:AN92"/>
    <mergeCell ref="AO90:AS90"/>
    <mergeCell ref="AO91:AS91"/>
    <mergeCell ref="AO92:AS92"/>
    <mergeCell ref="AJ90:AL90"/>
    <mergeCell ref="AJ91:AL91"/>
    <mergeCell ref="AJ92:AL92"/>
    <mergeCell ref="AO93:AS93"/>
    <mergeCell ref="AO89:AS89"/>
    <mergeCell ref="B117:M117"/>
    <mergeCell ref="AJ102:AL102"/>
    <mergeCell ref="B114:M114"/>
    <mergeCell ref="G103:H103"/>
    <mergeCell ref="B112:M112"/>
    <mergeCell ref="B113:M113"/>
    <mergeCell ref="C100:D100"/>
    <mergeCell ref="AJ98:AL98"/>
    <mergeCell ref="AJ95:AL95"/>
    <mergeCell ref="AJ96:AL96"/>
    <mergeCell ref="AJ97:AL97"/>
    <mergeCell ref="AJ103:AL103"/>
    <mergeCell ref="AJ100:AL100"/>
    <mergeCell ref="AJ101:AL101"/>
    <mergeCell ref="C109:G109"/>
    <mergeCell ref="B104:B106"/>
    <mergeCell ref="C104:E106"/>
    <mergeCell ref="F104:F106"/>
    <mergeCell ref="H104:H106"/>
    <mergeCell ref="C110:G110"/>
    <mergeCell ref="C107:E107"/>
    <mergeCell ref="C108:E108"/>
    <mergeCell ref="G104:G106"/>
    <mergeCell ref="AJ99:AL99"/>
    <mergeCell ref="AM102:AN102"/>
    <mergeCell ref="AM98:AN98"/>
    <mergeCell ref="AJ93:AL93"/>
    <mergeCell ref="AM93:AN93"/>
    <mergeCell ref="B85:B87"/>
    <mergeCell ref="E85:E87"/>
    <mergeCell ref="G85:G87"/>
    <mergeCell ref="H85:H87"/>
    <mergeCell ref="B88:H88"/>
    <mergeCell ref="C85:D86"/>
    <mergeCell ref="C87:D87"/>
    <mergeCell ref="F85:F87"/>
    <mergeCell ref="B101:F101"/>
    <mergeCell ref="C99:D99"/>
    <mergeCell ref="C97:D97"/>
    <mergeCell ref="C98:D98"/>
    <mergeCell ref="B91:H91"/>
    <mergeCell ref="AJ85:AP85"/>
    <mergeCell ref="AM89:AN89"/>
    <mergeCell ref="AJ89:AL89"/>
    <mergeCell ref="AJ94:AL94"/>
    <mergeCell ref="AM94:AN94"/>
    <mergeCell ref="AO94:AS94"/>
    <mergeCell ref="AM90:AN90"/>
    <mergeCell ref="AI88:AS88"/>
    <mergeCell ref="AQ82:AS82"/>
    <mergeCell ref="AJ77:AP77"/>
    <mergeCell ref="AQ77:AS77"/>
    <mergeCell ref="AJ78:AP78"/>
    <mergeCell ref="AQ78:AS78"/>
    <mergeCell ref="AJ79:AP79"/>
    <mergeCell ref="AQ79:AS79"/>
    <mergeCell ref="AJ86:AP86"/>
    <mergeCell ref="AQ86:AS86"/>
    <mergeCell ref="AJ82:AP82"/>
    <mergeCell ref="AQ71:AS71"/>
    <mergeCell ref="AJ72:AP72"/>
    <mergeCell ref="AQ72:AS72"/>
    <mergeCell ref="AJ73:AP73"/>
    <mergeCell ref="AQ73:AS73"/>
    <mergeCell ref="AJ80:AP80"/>
    <mergeCell ref="AQ80:AS80"/>
    <mergeCell ref="AJ81:AP81"/>
    <mergeCell ref="AQ81:AS81"/>
    <mergeCell ref="AR61:AS61"/>
    <mergeCell ref="AI62:AS62"/>
    <mergeCell ref="AJ63:AP63"/>
    <mergeCell ref="AQ63:AS63"/>
    <mergeCell ref="AJ64:AP64"/>
    <mergeCell ref="AQ64:AS64"/>
    <mergeCell ref="X86:Z86"/>
    <mergeCell ref="AA86:AB86"/>
    <mergeCell ref="AC86:AG86"/>
    <mergeCell ref="X82:Z82"/>
    <mergeCell ref="AA82:AB82"/>
    <mergeCell ref="AC82:AG82"/>
    <mergeCell ref="X83:Z83"/>
    <mergeCell ref="AA83:AB83"/>
    <mergeCell ref="AC83:AG83"/>
    <mergeCell ref="X75:AD75"/>
    <mergeCell ref="AE75:AG75"/>
    <mergeCell ref="AJ74:AP74"/>
    <mergeCell ref="AQ74:AS74"/>
    <mergeCell ref="AJ75:AP75"/>
    <mergeCell ref="AQ75:AS75"/>
    <mergeCell ref="AJ76:AP76"/>
    <mergeCell ref="AQ76:AS76"/>
    <mergeCell ref="AJ71:AP71"/>
    <mergeCell ref="AC81:AG81"/>
    <mergeCell ref="X79:Z79"/>
    <mergeCell ref="AE72:AG72"/>
    <mergeCell ref="X73:AD73"/>
    <mergeCell ref="AE73:AG73"/>
    <mergeCell ref="X74:AD74"/>
    <mergeCell ref="AE74:AG74"/>
    <mergeCell ref="X87:Z87"/>
    <mergeCell ref="AA87:AB87"/>
    <mergeCell ref="AC87:AG87"/>
    <mergeCell ref="X84:Z84"/>
    <mergeCell ref="AA84:AB84"/>
    <mergeCell ref="AC84:AG84"/>
    <mergeCell ref="X85:Z85"/>
    <mergeCell ref="AA85:AB85"/>
    <mergeCell ref="AC85:AG85"/>
    <mergeCell ref="AA79:AB79"/>
    <mergeCell ref="AC79:AG79"/>
    <mergeCell ref="X80:Z80"/>
    <mergeCell ref="AA80:AB80"/>
    <mergeCell ref="AC80:AG80"/>
    <mergeCell ref="X81:Z81"/>
    <mergeCell ref="AA81:AB81"/>
    <mergeCell ref="AR3:AS3"/>
    <mergeCell ref="AI4:AS4"/>
    <mergeCell ref="AJ5:AP5"/>
    <mergeCell ref="AQ5:AS5"/>
    <mergeCell ref="AJ41:AL41"/>
    <mergeCell ref="AM41:AN41"/>
    <mergeCell ref="AO41:AS41"/>
    <mergeCell ref="AJ39:AL39"/>
    <mergeCell ref="AM39:AN39"/>
    <mergeCell ref="AO39:AS39"/>
    <mergeCell ref="AJ40:AL40"/>
    <mergeCell ref="AM40:AN40"/>
    <mergeCell ref="AO40:AS40"/>
    <mergeCell ref="AJ37:AL37"/>
    <mergeCell ref="AM37:AN37"/>
    <mergeCell ref="AO37:AS37"/>
    <mergeCell ref="AJ38:AL38"/>
    <mergeCell ref="AM38:AN38"/>
    <mergeCell ref="AO38:AS38"/>
    <mergeCell ref="AJ36:AL36"/>
    <mergeCell ref="AM36:AN36"/>
    <mergeCell ref="AO36:AS36"/>
    <mergeCell ref="AJ35:AL35"/>
    <mergeCell ref="AM35:AN35"/>
    <mergeCell ref="AO35:AS35"/>
    <mergeCell ref="AJ33:AL33"/>
    <mergeCell ref="AM33:AN33"/>
    <mergeCell ref="AM34:AN34"/>
    <mergeCell ref="AJ34:AL34"/>
    <mergeCell ref="AO33:AS33"/>
    <mergeCell ref="AO34:AS34"/>
    <mergeCell ref="AJ25:AP25"/>
    <mergeCell ref="AQ25:AS25"/>
    <mergeCell ref="AJ26:AP26"/>
    <mergeCell ref="AQ26:AS26"/>
    <mergeCell ref="AI29:AS29"/>
    <mergeCell ref="AI30:AI32"/>
    <mergeCell ref="AJ30:AL32"/>
    <mergeCell ref="AM30:AN32"/>
    <mergeCell ref="AO30:AS32"/>
    <mergeCell ref="AJ27:AP27"/>
    <mergeCell ref="AQ27:AS27"/>
    <mergeCell ref="AI28:AS28"/>
    <mergeCell ref="AJ22:AP22"/>
    <mergeCell ref="AQ22:AS22"/>
    <mergeCell ref="AJ23:AP23"/>
    <mergeCell ref="AQ23:AS23"/>
    <mergeCell ref="AI24:AS24"/>
    <mergeCell ref="AJ19:AP19"/>
    <mergeCell ref="AQ19:AS19"/>
    <mergeCell ref="AJ20:AP20"/>
    <mergeCell ref="AQ20:AS20"/>
    <mergeCell ref="AJ21:AP21"/>
    <mergeCell ref="AQ21:AS21"/>
    <mergeCell ref="AJ16:AP16"/>
    <mergeCell ref="AQ16:AS16"/>
    <mergeCell ref="AJ17:AP17"/>
    <mergeCell ref="AQ17:AS17"/>
    <mergeCell ref="AJ18:AP18"/>
    <mergeCell ref="AQ18:AS18"/>
    <mergeCell ref="AJ13:AP13"/>
    <mergeCell ref="AQ13:AS13"/>
    <mergeCell ref="AJ14:AP14"/>
    <mergeCell ref="AQ14:AS14"/>
    <mergeCell ref="AJ15:AP15"/>
    <mergeCell ref="AQ15:AS15"/>
    <mergeCell ref="AJ6:AP6"/>
    <mergeCell ref="AQ6:AS6"/>
    <mergeCell ref="AJ7:AP7"/>
    <mergeCell ref="AQ7:AS7"/>
    <mergeCell ref="AJ8:AP8"/>
    <mergeCell ref="AJ9:AP9"/>
    <mergeCell ref="AJ10:AP10"/>
    <mergeCell ref="AJ11:AP11"/>
    <mergeCell ref="AJ12:AP12"/>
    <mergeCell ref="AQ8:AS8"/>
    <mergeCell ref="AQ10:AS10"/>
    <mergeCell ref="AQ9:AS9"/>
    <mergeCell ref="AQ11:AS11"/>
    <mergeCell ref="AQ12:AS12"/>
    <mergeCell ref="AA26:AB26"/>
    <mergeCell ref="AC26:AG26"/>
    <mergeCell ref="X29:Z29"/>
    <mergeCell ref="AA29:AB29"/>
    <mergeCell ref="AC29:AG29"/>
    <mergeCell ref="X30:Z30"/>
    <mergeCell ref="AA30:AB30"/>
    <mergeCell ref="AC30:AG30"/>
    <mergeCell ref="X24:Z24"/>
    <mergeCell ref="AA24:AB24"/>
    <mergeCell ref="AC24:AG24"/>
    <mergeCell ref="X25:Z25"/>
    <mergeCell ref="AA25:AB25"/>
    <mergeCell ref="AC25:AG25"/>
    <mergeCell ref="AF3:AG3"/>
    <mergeCell ref="W4:AG4"/>
    <mergeCell ref="X5:AD5"/>
    <mergeCell ref="AE5:AG5"/>
    <mergeCell ref="X6:AD6"/>
    <mergeCell ref="AE6:AG6"/>
    <mergeCell ref="AE12:AG12"/>
    <mergeCell ref="AE8:AG8"/>
    <mergeCell ref="AE9:AG9"/>
    <mergeCell ref="AE10:AG10"/>
    <mergeCell ref="AE11:AG11"/>
    <mergeCell ref="X8:AD8"/>
    <mergeCell ref="X9:AD9"/>
    <mergeCell ref="X10:AD10"/>
    <mergeCell ref="X11:AD11"/>
    <mergeCell ref="X7:AD7"/>
    <mergeCell ref="AE7:AG7"/>
    <mergeCell ref="S9:U9"/>
    <mergeCell ref="G16:G17"/>
    <mergeCell ref="H16:H17"/>
    <mergeCell ref="X17:AD17"/>
    <mergeCell ref="AE17:AG17"/>
    <mergeCell ref="AA20:AB20"/>
    <mergeCell ref="X20:Z20"/>
    <mergeCell ref="X19:Z19"/>
    <mergeCell ref="AA19:AB19"/>
    <mergeCell ref="AC19:AG19"/>
    <mergeCell ref="AC20:AG20"/>
    <mergeCell ref="X12:AD12"/>
    <mergeCell ref="L14:R14"/>
    <mergeCell ref="S14:U14"/>
    <mergeCell ref="L15:R15"/>
    <mergeCell ref="S15:U15"/>
    <mergeCell ref="X13:AD13"/>
    <mergeCell ref="G3:H3"/>
    <mergeCell ref="B4:H4"/>
    <mergeCell ref="S8:U8"/>
    <mergeCell ref="T3:U3"/>
    <mergeCell ref="K4:U4"/>
    <mergeCell ref="L5:R5"/>
    <mergeCell ref="S5:U5"/>
    <mergeCell ref="L6:R6"/>
    <mergeCell ref="S6:U6"/>
    <mergeCell ref="L7:R7"/>
    <mergeCell ref="S7:U7"/>
    <mergeCell ref="B5:H5"/>
    <mergeCell ref="B6:B13"/>
    <mergeCell ref="C6:D13"/>
    <mergeCell ref="E6:E13"/>
    <mergeCell ref="G6:G13"/>
    <mergeCell ref="H6:H13"/>
    <mergeCell ref="F6:F13"/>
    <mergeCell ref="L8:R8"/>
    <mergeCell ref="S11:U11"/>
    <mergeCell ref="L12:R12"/>
    <mergeCell ref="S12:U12"/>
    <mergeCell ref="L9:R9"/>
    <mergeCell ref="L10:R10"/>
    <mergeCell ref="T61:U61"/>
    <mergeCell ref="G77:G78"/>
    <mergeCell ref="C79:D80"/>
    <mergeCell ref="E79:E80"/>
    <mergeCell ref="AE13:AG13"/>
    <mergeCell ref="X14:AD14"/>
    <mergeCell ref="AE14:AG14"/>
    <mergeCell ref="X15:AD15"/>
    <mergeCell ref="AE15:AG15"/>
    <mergeCell ref="X16:AD16"/>
    <mergeCell ref="AE16:AG16"/>
    <mergeCell ref="X22:Z22"/>
    <mergeCell ref="AA22:AB22"/>
    <mergeCell ref="AC22:AG22"/>
    <mergeCell ref="AA21:AB21"/>
    <mergeCell ref="X21:Z21"/>
    <mergeCell ref="AC21:AG21"/>
    <mergeCell ref="X23:Z23"/>
    <mergeCell ref="AA23:AB23"/>
    <mergeCell ref="AC23:AG23"/>
    <mergeCell ref="X31:Z31"/>
    <mergeCell ref="AA31:AB31"/>
    <mergeCell ref="AC31:AG31"/>
    <mergeCell ref="X26:Z26"/>
    <mergeCell ref="L63:R63"/>
    <mergeCell ref="S63:U63"/>
    <mergeCell ref="L64:R64"/>
    <mergeCell ref="S64:U64"/>
    <mergeCell ref="L71:R71"/>
    <mergeCell ref="B77:B78"/>
    <mergeCell ref="C77:D78"/>
    <mergeCell ref="Q79:U79"/>
    <mergeCell ref="O80:P80"/>
    <mergeCell ref="Q80:U80"/>
    <mergeCell ref="B74:H74"/>
    <mergeCell ref="L70:R70"/>
    <mergeCell ref="Q77:U77"/>
    <mergeCell ref="Q78:U78"/>
    <mergeCell ref="Q76:U76"/>
    <mergeCell ref="S71:U71"/>
    <mergeCell ref="L72:R72"/>
    <mergeCell ref="S72:U72"/>
    <mergeCell ref="C49:E49"/>
    <mergeCell ref="B79:B80"/>
    <mergeCell ref="B45:B47"/>
    <mergeCell ref="B81:B82"/>
    <mergeCell ref="E75:E76"/>
    <mergeCell ref="G75:G76"/>
    <mergeCell ref="H75:H76"/>
    <mergeCell ref="E77:E78"/>
    <mergeCell ref="H79:H80"/>
    <mergeCell ref="H77:H78"/>
    <mergeCell ref="G61:H61"/>
    <mergeCell ref="B62:H62"/>
    <mergeCell ref="B63:H63"/>
    <mergeCell ref="B64:B72"/>
    <mergeCell ref="C64:D72"/>
    <mergeCell ref="E64:E72"/>
    <mergeCell ref="G64:G72"/>
    <mergeCell ref="H64:H72"/>
    <mergeCell ref="C50:G50"/>
    <mergeCell ref="C73:D73"/>
    <mergeCell ref="O83:P83"/>
    <mergeCell ref="B83:B84"/>
    <mergeCell ref="G83:G84"/>
    <mergeCell ref="H83:H84"/>
    <mergeCell ref="C84:D84"/>
    <mergeCell ref="F77:F78"/>
    <mergeCell ref="F79:F80"/>
    <mergeCell ref="B75:B76"/>
    <mergeCell ref="C75:D76"/>
    <mergeCell ref="G79:G80"/>
    <mergeCell ref="L77:N77"/>
    <mergeCell ref="O77:P77"/>
    <mergeCell ref="L78:N78"/>
    <mergeCell ref="O78:P78"/>
    <mergeCell ref="L79:N79"/>
    <mergeCell ref="F81:F82"/>
    <mergeCell ref="F83:F84"/>
    <mergeCell ref="C81:D81"/>
    <mergeCell ref="F75:F76"/>
    <mergeCell ref="L76:N76"/>
    <mergeCell ref="O76:P76"/>
    <mergeCell ref="C38:D38"/>
    <mergeCell ref="C39:D39"/>
    <mergeCell ref="C40:D40"/>
    <mergeCell ref="G44:H44"/>
    <mergeCell ref="C41:D41"/>
    <mergeCell ref="E22:E23"/>
    <mergeCell ref="G22:G23"/>
    <mergeCell ref="H22:H23"/>
    <mergeCell ref="B22:B23"/>
    <mergeCell ref="C24:D25"/>
    <mergeCell ref="B29:H29"/>
    <mergeCell ref="C30:D30"/>
    <mergeCell ref="C22:D23"/>
    <mergeCell ref="B42:F42"/>
    <mergeCell ref="B27:B28"/>
    <mergeCell ref="E27:E28"/>
    <mergeCell ref="F27:F28"/>
    <mergeCell ref="G27:G28"/>
    <mergeCell ref="H27:H28"/>
    <mergeCell ref="C27:D27"/>
    <mergeCell ref="C28:D28"/>
    <mergeCell ref="B20:B21"/>
    <mergeCell ref="C20:D21"/>
    <mergeCell ref="E20:E21"/>
    <mergeCell ref="G20:G21"/>
    <mergeCell ref="H20:H21"/>
    <mergeCell ref="F20:F21"/>
    <mergeCell ref="F22:F23"/>
    <mergeCell ref="C26:D26"/>
    <mergeCell ref="C37:D37"/>
    <mergeCell ref="C31:D31"/>
    <mergeCell ref="B32:H32"/>
    <mergeCell ref="C33:D33"/>
    <mergeCell ref="C34:D34"/>
    <mergeCell ref="F24:F26"/>
    <mergeCell ref="G24:G26"/>
    <mergeCell ref="H24:H26"/>
    <mergeCell ref="B24:B26"/>
    <mergeCell ref="E24:E26"/>
    <mergeCell ref="C35:D35"/>
    <mergeCell ref="C36:D36"/>
    <mergeCell ref="B18:B19"/>
    <mergeCell ref="C18:D19"/>
    <mergeCell ref="E18:E19"/>
    <mergeCell ref="G18:G19"/>
    <mergeCell ref="H18:H19"/>
    <mergeCell ref="C14:D14"/>
    <mergeCell ref="B15:H15"/>
    <mergeCell ref="B16:B17"/>
    <mergeCell ref="C16:D17"/>
    <mergeCell ref="E16:E17"/>
    <mergeCell ref="F16:F17"/>
    <mergeCell ref="F18:F19"/>
    <mergeCell ref="Q85:U85"/>
    <mergeCell ref="L73:R73"/>
    <mergeCell ref="S73:U73"/>
    <mergeCell ref="L74:R74"/>
    <mergeCell ref="S74:U74"/>
    <mergeCell ref="L26:N26"/>
    <mergeCell ref="O26:P26"/>
    <mergeCell ref="Q26:U26"/>
    <mergeCell ref="S10:U10"/>
    <mergeCell ref="L82:N82"/>
    <mergeCell ref="L83:N83"/>
    <mergeCell ref="O82:P82"/>
    <mergeCell ref="S69:U69"/>
    <mergeCell ref="S70:U70"/>
    <mergeCell ref="O79:P79"/>
    <mergeCell ref="L80:N80"/>
    <mergeCell ref="O85:P85"/>
    <mergeCell ref="L22:N22"/>
    <mergeCell ref="O22:P22"/>
    <mergeCell ref="Q22:U22"/>
    <mergeCell ref="O25:P25"/>
    <mergeCell ref="Q25:U25"/>
    <mergeCell ref="L16:R16"/>
    <mergeCell ref="L11:R11"/>
    <mergeCell ref="L29:N29"/>
    <mergeCell ref="O29:P29"/>
    <mergeCell ref="Q29:U29"/>
    <mergeCell ref="S16:U16"/>
    <mergeCell ref="L13:R13"/>
    <mergeCell ref="S13:U13"/>
    <mergeCell ref="L24:N24"/>
    <mergeCell ref="O24:P24"/>
    <mergeCell ref="Q24:U24"/>
    <mergeCell ref="L25:N25"/>
    <mergeCell ref="O21:P21"/>
    <mergeCell ref="Q21:U21"/>
    <mergeCell ref="O19:P19"/>
    <mergeCell ref="L19:N19"/>
    <mergeCell ref="Q19:U19"/>
    <mergeCell ref="O18:P18"/>
    <mergeCell ref="Q18:U18"/>
    <mergeCell ref="L23:N23"/>
    <mergeCell ref="O23:P23"/>
    <mergeCell ref="Q23:U23"/>
    <mergeCell ref="L20:N20"/>
    <mergeCell ref="O20:P20"/>
    <mergeCell ref="Q20:U20"/>
    <mergeCell ref="L21:N21"/>
    <mergeCell ref="K62:U62"/>
    <mergeCell ref="B53:M53"/>
    <mergeCell ref="AJ65:AP65"/>
    <mergeCell ref="AJ66:AP66"/>
    <mergeCell ref="AJ67:AP67"/>
    <mergeCell ref="AJ68:AP68"/>
    <mergeCell ref="AJ69:AP69"/>
    <mergeCell ref="AJ70:AP70"/>
    <mergeCell ref="X78:Z78"/>
    <mergeCell ref="AA78:AB78"/>
    <mergeCell ref="AC78:AG78"/>
    <mergeCell ref="X69:AD69"/>
    <mergeCell ref="AE69:AG69"/>
    <mergeCell ref="X70:AD70"/>
    <mergeCell ref="AE70:AG70"/>
    <mergeCell ref="X77:Z77"/>
    <mergeCell ref="AA77:AB77"/>
    <mergeCell ref="AC77:AG77"/>
    <mergeCell ref="X65:AD65"/>
    <mergeCell ref="X66:AD66"/>
    <mergeCell ref="X67:AD67"/>
    <mergeCell ref="X71:AD71"/>
    <mergeCell ref="AE71:AG71"/>
    <mergeCell ref="X72:AD72"/>
    <mergeCell ref="X68:AD68"/>
    <mergeCell ref="AE65:AG65"/>
    <mergeCell ref="C48:E48"/>
    <mergeCell ref="L65:R65"/>
    <mergeCell ref="L66:R66"/>
    <mergeCell ref="L67:R67"/>
    <mergeCell ref="L68:R68"/>
    <mergeCell ref="L69:R69"/>
    <mergeCell ref="AE67:AG67"/>
    <mergeCell ref="AE68:AG68"/>
    <mergeCell ref="S65:U65"/>
    <mergeCell ref="S66:U66"/>
    <mergeCell ref="S67:U67"/>
    <mergeCell ref="S68:U68"/>
    <mergeCell ref="AF61:AG61"/>
    <mergeCell ref="W62:AG62"/>
    <mergeCell ref="AE66:AG66"/>
    <mergeCell ref="X63:AD63"/>
    <mergeCell ref="AE63:AG63"/>
    <mergeCell ref="X64:AD64"/>
    <mergeCell ref="AE64:AG64"/>
    <mergeCell ref="B54:M54"/>
    <mergeCell ref="B55:M55"/>
    <mergeCell ref="F64:F72"/>
    <mergeCell ref="BD3:BE3"/>
    <mergeCell ref="Q84:U84"/>
    <mergeCell ref="L86:N86"/>
    <mergeCell ref="L85:N85"/>
    <mergeCell ref="C92:D92"/>
    <mergeCell ref="C93:D93"/>
    <mergeCell ref="C94:D94"/>
    <mergeCell ref="E81:E82"/>
    <mergeCell ref="G81:G82"/>
    <mergeCell ref="Q82:U82"/>
    <mergeCell ref="L81:N81"/>
    <mergeCell ref="O81:P81"/>
    <mergeCell ref="Q81:U81"/>
    <mergeCell ref="Q86:U86"/>
    <mergeCell ref="Q83:U83"/>
    <mergeCell ref="O84:P84"/>
    <mergeCell ref="O86:P86"/>
    <mergeCell ref="AQ65:AS65"/>
    <mergeCell ref="AQ66:AS66"/>
    <mergeCell ref="AQ67:AS67"/>
    <mergeCell ref="AQ68:AS68"/>
    <mergeCell ref="AQ69:AS69"/>
    <mergeCell ref="AQ70:AS70"/>
    <mergeCell ref="AI83:AS8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C1933-5C9B-4EBB-9B49-9C1ED87C9C08}">
  <dimension ref="B2:D14"/>
  <sheetViews>
    <sheetView tabSelected="1" workbookViewId="0">
      <selection activeCell="C18" sqref="C18"/>
    </sheetView>
  </sheetViews>
  <sheetFormatPr defaultRowHeight="14.4" x14ac:dyDescent="0.3"/>
  <cols>
    <col min="3" max="3" width="76.88671875" customWidth="1"/>
    <col min="4" max="4" width="21" customWidth="1"/>
    <col min="6" max="8" width="9.109375" customWidth="1"/>
  </cols>
  <sheetData>
    <row r="2" spans="2:4" x14ac:dyDescent="0.3">
      <c r="B2" s="57"/>
      <c r="C2" s="83"/>
      <c r="D2" s="84"/>
    </row>
    <row r="3" spans="2:4" ht="15" thickBot="1" x14ac:dyDescent="0.35"/>
    <row r="4" spans="2:4" ht="15" thickBot="1" x14ac:dyDescent="0.35">
      <c r="B4" s="444"/>
      <c r="C4" s="444"/>
      <c r="D4" s="115" t="s">
        <v>390</v>
      </c>
    </row>
    <row r="5" spans="2:4" ht="15.75" customHeight="1" x14ac:dyDescent="0.3">
      <c r="B5" s="538" t="s">
        <v>6</v>
      </c>
      <c r="C5" s="540" t="s">
        <v>7</v>
      </c>
      <c r="D5" s="538" t="s">
        <v>377</v>
      </c>
    </row>
    <row r="6" spans="2:4" x14ac:dyDescent="0.3">
      <c r="B6" s="539"/>
      <c r="C6" s="541"/>
      <c r="D6" s="539"/>
    </row>
    <row r="7" spans="2:4" ht="15" thickBot="1" x14ac:dyDescent="0.35">
      <c r="B7" s="539"/>
      <c r="C7" s="542"/>
      <c r="D7" s="543"/>
    </row>
    <row r="8" spans="2:4" x14ac:dyDescent="0.3">
      <c r="B8" s="114">
        <v>1</v>
      </c>
      <c r="C8" s="545" t="s">
        <v>386</v>
      </c>
      <c r="D8" s="544">
        <f>Remontas!G580</f>
        <v>0</v>
      </c>
    </row>
    <row r="9" spans="2:4" ht="15" thickBot="1" x14ac:dyDescent="0.35">
      <c r="B9" s="546">
        <v>2</v>
      </c>
      <c r="C9" s="547" t="s">
        <v>387</v>
      </c>
      <c r="D9" s="548">
        <f>Remontas!O533</f>
        <v>0</v>
      </c>
    </row>
    <row r="10" spans="2:4" ht="15" thickBot="1" x14ac:dyDescent="0.35">
      <c r="B10" s="120">
        <v>3</v>
      </c>
      <c r="C10" s="552" t="s">
        <v>483</v>
      </c>
      <c r="D10" s="553">
        <f>SUM(D8:D9)</f>
        <v>0</v>
      </c>
    </row>
    <row r="11" spans="2:4" x14ac:dyDescent="0.3">
      <c r="B11" s="554">
        <v>4</v>
      </c>
      <c r="C11" s="555" t="s">
        <v>388</v>
      </c>
      <c r="D11" s="556">
        <f>'TA lentelės'!H51</f>
        <v>0</v>
      </c>
    </row>
    <row r="12" spans="2:4" ht="15" thickBot="1" x14ac:dyDescent="0.35">
      <c r="B12" s="546">
        <v>5</v>
      </c>
      <c r="C12" s="547" t="s">
        <v>389</v>
      </c>
      <c r="D12" s="548">
        <f>'TA lentelės'!H110</f>
        <v>0</v>
      </c>
    </row>
    <row r="13" spans="2:4" ht="18.600000000000001" customHeight="1" thickBot="1" x14ac:dyDescent="0.35">
      <c r="B13" s="551">
        <v>6</v>
      </c>
      <c r="C13" s="552" t="s">
        <v>484</v>
      </c>
      <c r="D13" s="553">
        <f>SUM(D11:D12)</f>
        <v>0</v>
      </c>
    </row>
    <row r="14" spans="2:4" ht="15" thickBot="1" x14ac:dyDescent="0.35">
      <c r="B14" s="549">
        <v>7</v>
      </c>
      <c r="C14" s="550" t="s">
        <v>485</v>
      </c>
      <c r="D14" s="557">
        <f>D10+D13</f>
        <v>0</v>
      </c>
    </row>
  </sheetData>
  <mergeCells count="4">
    <mergeCell ref="B5:B7"/>
    <mergeCell ref="C5:C7"/>
    <mergeCell ref="D5:D7"/>
    <mergeCell ref="B4:C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6ee13e-ff57-4e24-827e-38faa93d2eb8">
      <Terms xmlns="http://schemas.microsoft.com/office/infopath/2007/PartnerControls"/>
    </lcf76f155ced4ddcb4097134ff3c332f>
    <TaxCatchAll xmlns="876a6eb1-71d5-4569-931f-5ad701d9e2b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EF8E1133F210949B2F765A95D4B0551" ma:contentTypeVersion="14" ma:contentTypeDescription="Kurkite naują dokumentą." ma:contentTypeScope="" ma:versionID="48ddc645f5ca8cff051a98df3715b346">
  <xsd:schema xmlns:xsd="http://www.w3.org/2001/XMLSchema" xmlns:xs="http://www.w3.org/2001/XMLSchema" xmlns:p="http://schemas.microsoft.com/office/2006/metadata/properties" xmlns:ns2="726ee13e-ff57-4e24-827e-38faa93d2eb8" xmlns:ns3="876a6eb1-71d5-4569-931f-5ad701d9e2bc" targetNamespace="http://schemas.microsoft.com/office/2006/metadata/properties" ma:root="true" ma:fieldsID="5035304483bc7923c5d033b1817033e7" ns2:_="" ns3:_="">
    <xsd:import namespace="726ee13e-ff57-4e24-827e-38faa93d2eb8"/>
    <xsd:import namespace="876a6eb1-71d5-4569-931f-5ad701d9e2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6ee13e-ff57-4e24-827e-38faa93d2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994d2593-97c1-4bca-a7b7-289e060694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a6eb1-71d5-4569-931f-5ad701d9e2b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eb90f60-57fa-4227-b2e1-a9ca70ee6b18}" ma:internalName="TaxCatchAll" ma:showField="CatchAllData" ma:web="876a6eb1-71d5-4569-931f-5ad701d9e2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F23DC7-91E6-45F4-A4B7-2A777BE4BC32}">
  <ds:schemaRefs>
    <ds:schemaRef ds:uri="http://schemas.microsoft.com/office/2006/metadata/properties"/>
    <ds:schemaRef ds:uri="http://schemas.microsoft.com/office/infopath/2007/PartnerControls"/>
    <ds:schemaRef ds:uri="726ee13e-ff57-4e24-827e-38faa93d2eb8"/>
    <ds:schemaRef ds:uri="876a6eb1-71d5-4569-931f-5ad701d9e2bc"/>
  </ds:schemaRefs>
</ds:datastoreItem>
</file>

<file path=customXml/itemProps2.xml><?xml version="1.0" encoding="utf-8"?>
<ds:datastoreItem xmlns:ds="http://schemas.openxmlformats.org/officeDocument/2006/customXml" ds:itemID="{E99A1A3A-E9B1-4F9A-9049-C834059C31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0E7D2C-5D2D-42C6-9C55-4245C4A136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6ee13e-ff57-4e24-827e-38faa93d2eb8"/>
    <ds:schemaRef ds:uri="876a6eb1-71d5-4569-931f-5ad701d9e2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Remontas</vt:lpstr>
      <vt:lpstr>TA lentelės</vt:lpstr>
      <vt:lpstr>Bendra 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Rimvydas Binkulis</dc:creator>
  <cp:keywords/>
  <dc:description/>
  <cp:lastModifiedBy>Eglė Brusokienė</cp:lastModifiedBy>
  <cp:revision/>
  <dcterms:created xsi:type="dcterms:W3CDTF">2024-06-21T08:04:50Z</dcterms:created>
  <dcterms:modified xsi:type="dcterms:W3CDTF">2026-09-04T10:31:04Z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0x0101007EF8E1133F210949B2F765A95D4B0551</vt:lpwstr>
  </property>
  <property fmtid="{D5CDD505-2E9C-101B-9397-08002B2CF9AE}" pid="3" name="MediaServiceImageTags">
    <vt:lpwstr/>
  </property>
</Properties>
</file>